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Sakiu_sen_MVP_ataskaita_uz_2016_m -\"/>
    </mc:Choice>
  </mc:AlternateContent>
  <bookViews>
    <workbookView xWindow="0" yWindow="0" windowWidth="29040" windowHeight="9930" tabRatio="756" activeTab="2"/>
  </bookViews>
  <sheets>
    <sheet name="1 priedas" sheetId="20" r:id="rId1"/>
    <sheet name="2 priedas" sheetId="21" r:id="rId2"/>
    <sheet name="3 priedas " sheetId="24" r:id="rId3"/>
    <sheet name="KMSA išlaikymas" sheetId="19" state="hidden" r:id="rId4"/>
  </sheets>
  <calcPr calcId="152511"/>
</workbook>
</file>

<file path=xl/calcChain.xml><?xml version="1.0" encoding="utf-8"?>
<calcChain xmlns="http://schemas.openxmlformats.org/spreadsheetml/2006/main">
  <c r="P61" i="24" l="1"/>
  <c r="O61" i="24"/>
  <c r="N61" i="24"/>
  <c r="M61" i="24"/>
  <c r="L61" i="24"/>
  <c r="K61" i="24"/>
  <c r="J61" i="24"/>
  <c r="I61" i="24"/>
  <c r="H60" i="24"/>
  <c r="H61" i="24" s="1"/>
  <c r="P58" i="24"/>
  <c r="O58" i="24"/>
  <c r="N58" i="24"/>
  <c r="M58" i="24"/>
  <c r="L58" i="24"/>
  <c r="K58" i="24"/>
  <c r="J58" i="24"/>
  <c r="I58" i="24"/>
  <c r="H57" i="24"/>
  <c r="H58" i="24" s="1"/>
  <c r="P55" i="24"/>
  <c r="O55" i="24"/>
  <c r="N55" i="24"/>
  <c r="M55" i="24"/>
  <c r="L55" i="24"/>
  <c r="K55" i="24"/>
  <c r="J55" i="24"/>
  <c r="I55" i="24"/>
  <c r="H54" i="24"/>
  <c r="H55" i="24" s="1"/>
  <c r="P52" i="24"/>
  <c r="O52" i="24"/>
  <c r="N52" i="24"/>
  <c r="M52" i="24"/>
  <c r="L52" i="24"/>
  <c r="K52" i="24"/>
  <c r="J52" i="24"/>
  <c r="I52" i="24"/>
  <c r="H51" i="24"/>
  <c r="H52" i="24" s="1"/>
  <c r="P49" i="24"/>
  <c r="O49" i="24"/>
  <c r="N49" i="24"/>
  <c r="M49" i="24"/>
  <c r="L49" i="24"/>
  <c r="K49" i="24"/>
  <c r="J49" i="24"/>
  <c r="I49" i="24"/>
  <c r="H48" i="24"/>
  <c r="H49" i="24" s="1"/>
  <c r="P46" i="24"/>
  <c r="O46" i="24"/>
  <c r="N46" i="24"/>
  <c r="M46" i="24"/>
  <c r="L46" i="24"/>
  <c r="K46" i="24"/>
  <c r="J46" i="24"/>
  <c r="I46" i="24"/>
  <c r="H45" i="24"/>
  <c r="H46" i="24" s="1"/>
  <c r="P41" i="24"/>
  <c r="O41" i="24"/>
  <c r="N41" i="24"/>
  <c r="M41" i="24"/>
  <c r="L41" i="24"/>
  <c r="K41" i="24"/>
  <c r="J41" i="24"/>
  <c r="I41" i="24"/>
  <c r="H40" i="24"/>
  <c r="H41" i="24" s="1"/>
  <c r="P38" i="24"/>
  <c r="O38" i="24"/>
  <c r="N38" i="24"/>
  <c r="M38" i="24"/>
  <c r="L38" i="24"/>
  <c r="K38" i="24"/>
  <c r="J38" i="24"/>
  <c r="I38" i="24"/>
  <c r="H37" i="24"/>
  <c r="H38" i="24" s="1"/>
  <c r="P35" i="24"/>
  <c r="O35" i="24"/>
  <c r="N35" i="24"/>
  <c r="M35" i="24"/>
  <c r="L35" i="24"/>
  <c r="K35" i="24"/>
  <c r="J35" i="24"/>
  <c r="I35" i="24"/>
  <c r="H34" i="24"/>
  <c r="H35" i="24" s="1"/>
  <c r="P32" i="24"/>
  <c r="O32" i="24"/>
  <c r="N32" i="24"/>
  <c r="M32" i="24"/>
  <c r="L32" i="24"/>
  <c r="K32" i="24"/>
  <c r="J32" i="24"/>
  <c r="I32" i="24"/>
  <c r="H31" i="24"/>
  <c r="H32" i="24" s="1"/>
  <c r="P29" i="24"/>
  <c r="O29" i="24"/>
  <c r="N29" i="24"/>
  <c r="M29" i="24"/>
  <c r="L29" i="24"/>
  <c r="K29" i="24"/>
  <c r="J29" i="24"/>
  <c r="I29" i="24"/>
  <c r="H28" i="24"/>
  <c r="H29" i="24" s="1"/>
  <c r="P26" i="24"/>
  <c r="O26" i="24"/>
  <c r="N26" i="24"/>
  <c r="M26" i="24"/>
  <c r="L26" i="24"/>
  <c r="K26" i="24"/>
  <c r="J26" i="24"/>
  <c r="I26" i="24"/>
  <c r="H25" i="24"/>
  <c r="H26" i="24" s="1"/>
  <c r="P23" i="24"/>
  <c r="O23" i="24"/>
  <c r="N23" i="24"/>
  <c r="M23" i="24"/>
  <c r="L23" i="24"/>
  <c r="K23" i="24"/>
  <c r="J23" i="24"/>
  <c r="I23" i="24"/>
  <c r="H22" i="24"/>
  <c r="H23" i="24" s="1"/>
  <c r="P20" i="24"/>
  <c r="O20" i="24"/>
  <c r="N20" i="24"/>
  <c r="M20" i="24"/>
  <c r="L20" i="24"/>
  <c r="K20" i="24"/>
  <c r="J20" i="24"/>
  <c r="I20" i="24"/>
  <c r="H19" i="24"/>
  <c r="H20" i="24" s="1"/>
  <c r="P15" i="24"/>
  <c r="O15" i="24"/>
  <c r="N15" i="24"/>
  <c r="M15" i="24"/>
  <c r="L15" i="24"/>
  <c r="K15" i="24"/>
  <c r="J15" i="24"/>
  <c r="I15" i="24"/>
  <c r="H14" i="24"/>
  <c r="H15" i="24" s="1"/>
  <c r="P12" i="24"/>
  <c r="O12" i="24"/>
  <c r="N12" i="24"/>
  <c r="M12" i="24"/>
  <c r="L12" i="24"/>
  <c r="K12" i="24"/>
  <c r="J12" i="24"/>
  <c r="I12" i="24"/>
  <c r="H11" i="24"/>
  <c r="H12" i="24" s="1"/>
  <c r="Y61" i="24" l="1"/>
  <c r="X61" i="24"/>
  <c r="W61" i="24"/>
  <c r="V61" i="24"/>
  <c r="U61" i="24"/>
  <c r="T61" i="24"/>
  <c r="S61" i="24"/>
  <c r="R61" i="24"/>
  <c r="Q61" i="24"/>
  <c r="Y58" i="24"/>
  <c r="X58" i="24"/>
  <c r="W58" i="24"/>
  <c r="V58" i="24"/>
  <c r="U58" i="24"/>
  <c r="T58" i="24"/>
  <c r="S58" i="24"/>
  <c r="R58" i="24"/>
  <c r="Q58" i="24"/>
  <c r="Y55" i="24"/>
  <c r="X55" i="24"/>
  <c r="W55" i="24"/>
  <c r="V55" i="24"/>
  <c r="U55" i="24"/>
  <c r="T55" i="24"/>
  <c r="S55" i="24"/>
  <c r="R55" i="24"/>
  <c r="Q55" i="24"/>
  <c r="Y52" i="24"/>
  <c r="X52" i="24"/>
  <c r="W52" i="24"/>
  <c r="V52" i="24"/>
  <c r="U52" i="24"/>
  <c r="T52" i="24"/>
  <c r="S52" i="24"/>
  <c r="R52" i="24"/>
  <c r="Q52" i="24"/>
  <c r="Y49" i="24"/>
  <c r="X49" i="24"/>
  <c r="W49" i="24"/>
  <c r="V49" i="24"/>
  <c r="U49" i="24"/>
  <c r="T49" i="24"/>
  <c r="S49" i="24"/>
  <c r="R49" i="24"/>
  <c r="Q49" i="24"/>
  <c r="Y46" i="24"/>
  <c r="X46" i="24"/>
  <c r="W46" i="24"/>
  <c r="V46" i="24"/>
  <c r="U46" i="24"/>
  <c r="T46" i="24"/>
  <c r="S46" i="24"/>
  <c r="R46" i="24"/>
  <c r="Q46" i="24"/>
  <c r="Y41" i="24"/>
  <c r="X41" i="24"/>
  <c r="W41" i="24"/>
  <c r="V41" i="24"/>
  <c r="U41" i="24"/>
  <c r="T41" i="24"/>
  <c r="S41" i="24"/>
  <c r="R41" i="24"/>
  <c r="Q41" i="24"/>
  <c r="Y38" i="24"/>
  <c r="X38" i="24"/>
  <c r="W38" i="24"/>
  <c r="V38" i="24"/>
  <c r="U38" i="24"/>
  <c r="T38" i="24"/>
  <c r="S38" i="24"/>
  <c r="R38" i="24"/>
  <c r="Q38" i="24"/>
  <c r="Y35" i="24"/>
  <c r="X35" i="24"/>
  <c r="W35" i="24"/>
  <c r="V35" i="24"/>
  <c r="U35" i="24"/>
  <c r="T35" i="24"/>
  <c r="S35" i="24"/>
  <c r="R35" i="24"/>
  <c r="Q35" i="24"/>
  <c r="Y32" i="24"/>
  <c r="X32" i="24"/>
  <c r="W32" i="24"/>
  <c r="V32" i="24"/>
  <c r="U32" i="24"/>
  <c r="T32" i="24"/>
  <c r="S32" i="24"/>
  <c r="R32" i="24"/>
  <c r="Q32" i="24"/>
  <c r="Y29" i="24"/>
  <c r="X29" i="24"/>
  <c r="W29" i="24"/>
  <c r="V29" i="24"/>
  <c r="U29" i="24"/>
  <c r="T29" i="24"/>
  <c r="S29" i="24"/>
  <c r="R29" i="24"/>
  <c r="Q29" i="24"/>
  <c r="Y26" i="24"/>
  <c r="X26" i="24"/>
  <c r="W26" i="24"/>
  <c r="V26" i="24"/>
  <c r="U26" i="24"/>
  <c r="T26" i="24"/>
  <c r="S26" i="24"/>
  <c r="R26" i="24"/>
  <c r="Q26" i="24"/>
  <c r="R23" i="24"/>
  <c r="S23" i="24"/>
  <c r="T23" i="24"/>
  <c r="U23" i="24"/>
  <c r="V23" i="24"/>
  <c r="W23" i="24"/>
  <c r="X23" i="24"/>
  <c r="Y23" i="24"/>
  <c r="I62" i="24" l="1"/>
  <c r="N62" i="24"/>
  <c r="M62" i="24"/>
  <c r="L62" i="24"/>
  <c r="P62" i="24"/>
  <c r="O62" i="24"/>
  <c r="K62" i="24"/>
  <c r="H62" i="24"/>
  <c r="X62" i="24"/>
  <c r="J62" i="24"/>
  <c r="S62" i="24"/>
  <c r="W62" i="24"/>
  <c r="V62" i="24"/>
  <c r="U62" i="24"/>
  <c r="Y62" i="24"/>
  <c r="T62" i="24"/>
  <c r="R62" i="24"/>
  <c r="Q62" i="24"/>
  <c r="S20" i="24"/>
  <c r="S42" i="24" s="1"/>
  <c r="T20" i="24"/>
  <c r="T42" i="24" s="1"/>
  <c r="U20" i="24"/>
  <c r="U42" i="24" s="1"/>
  <c r="V20" i="24"/>
  <c r="V42" i="24" s="1"/>
  <c r="W20" i="24"/>
  <c r="W42" i="24" s="1"/>
  <c r="X20" i="24"/>
  <c r="X42" i="24" s="1"/>
  <c r="Y20" i="24"/>
  <c r="Y42" i="24" s="1"/>
  <c r="R20" i="24"/>
  <c r="R42" i="24" s="1"/>
  <c r="J42" i="24"/>
  <c r="K42" i="24"/>
  <c r="L42" i="24"/>
  <c r="M42" i="24"/>
  <c r="N42" i="24"/>
  <c r="O42" i="24"/>
  <c r="P42" i="24"/>
  <c r="I42" i="24"/>
  <c r="S15" i="24"/>
  <c r="T15" i="24"/>
  <c r="U15" i="24"/>
  <c r="V15" i="24"/>
  <c r="W15" i="24"/>
  <c r="X15" i="24"/>
  <c r="Y15" i="24"/>
  <c r="R15" i="24"/>
  <c r="S12" i="24"/>
  <c r="T12" i="24"/>
  <c r="U12" i="24"/>
  <c r="V12" i="24"/>
  <c r="W12" i="24"/>
  <c r="X12" i="24"/>
  <c r="Y12" i="24"/>
  <c r="R12" i="24"/>
  <c r="I64" i="20" l="1"/>
  <c r="J64" i="20"/>
  <c r="K64" i="20"/>
  <c r="L64" i="20"/>
  <c r="M64" i="20"/>
  <c r="N64" i="20"/>
  <c r="O64" i="20"/>
  <c r="P64" i="20"/>
  <c r="I61" i="20"/>
  <c r="J61" i="20"/>
  <c r="K61" i="20"/>
  <c r="L61" i="20"/>
  <c r="M61" i="20"/>
  <c r="N61" i="20"/>
  <c r="O61" i="20"/>
  <c r="P61" i="20"/>
  <c r="I58" i="20"/>
  <c r="J58" i="20"/>
  <c r="K58" i="20"/>
  <c r="L58" i="20"/>
  <c r="M58" i="20"/>
  <c r="N58" i="20"/>
  <c r="O58" i="20"/>
  <c r="P58" i="20"/>
  <c r="I55" i="20"/>
  <c r="J55" i="20"/>
  <c r="K55" i="20"/>
  <c r="L55" i="20"/>
  <c r="M55" i="20"/>
  <c r="N55" i="20"/>
  <c r="O55" i="20"/>
  <c r="P55" i="20"/>
  <c r="I52" i="20"/>
  <c r="J52" i="20"/>
  <c r="K52" i="20"/>
  <c r="L52" i="20"/>
  <c r="M52" i="20"/>
  <c r="N52" i="20"/>
  <c r="O52" i="20"/>
  <c r="P52" i="20"/>
  <c r="I49" i="20"/>
  <c r="J49" i="20"/>
  <c r="K49" i="20"/>
  <c r="L49" i="20"/>
  <c r="M49" i="20"/>
  <c r="N49" i="20"/>
  <c r="O49" i="20"/>
  <c r="P49" i="20"/>
  <c r="I44" i="20"/>
  <c r="J44" i="20"/>
  <c r="K44" i="20"/>
  <c r="L44" i="20"/>
  <c r="M44" i="20"/>
  <c r="N44" i="20"/>
  <c r="O44" i="20"/>
  <c r="P44" i="20"/>
  <c r="I41" i="20"/>
  <c r="J41" i="20"/>
  <c r="K41" i="20"/>
  <c r="L41" i="20"/>
  <c r="M41" i="20"/>
  <c r="N41" i="20"/>
  <c r="O41" i="20"/>
  <c r="P41" i="20"/>
  <c r="I38" i="20"/>
  <c r="J38" i="20"/>
  <c r="K38" i="20"/>
  <c r="L38" i="20"/>
  <c r="M38" i="20"/>
  <c r="N38" i="20"/>
  <c r="O38" i="20"/>
  <c r="P38" i="20"/>
  <c r="I35" i="20"/>
  <c r="J35" i="20"/>
  <c r="K35" i="20"/>
  <c r="L35" i="20"/>
  <c r="M35" i="20"/>
  <c r="N35" i="20"/>
  <c r="O35" i="20"/>
  <c r="P35" i="20"/>
  <c r="I32" i="20"/>
  <c r="J32" i="20"/>
  <c r="K32" i="20"/>
  <c r="L32" i="20"/>
  <c r="M32" i="20"/>
  <c r="N32" i="20"/>
  <c r="O32" i="20"/>
  <c r="P32" i="20"/>
  <c r="I29" i="20"/>
  <c r="J29" i="20"/>
  <c r="K29" i="20"/>
  <c r="L29" i="20"/>
  <c r="M29" i="20"/>
  <c r="N29" i="20"/>
  <c r="O29" i="20"/>
  <c r="P29" i="20"/>
  <c r="I26" i="20"/>
  <c r="J26" i="20"/>
  <c r="K26" i="20"/>
  <c r="L26" i="20"/>
  <c r="M26" i="20"/>
  <c r="N26" i="20"/>
  <c r="O26" i="20"/>
  <c r="P26" i="20"/>
  <c r="I23" i="20"/>
  <c r="I45" i="20" s="1"/>
  <c r="J23" i="20"/>
  <c r="K23" i="20"/>
  <c r="L23" i="20"/>
  <c r="M23" i="20"/>
  <c r="N23" i="20"/>
  <c r="O23" i="20"/>
  <c r="P23" i="20"/>
  <c r="I18" i="20"/>
  <c r="J18" i="20"/>
  <c r="K18" i="20"/>
  <c r="L18" i="20"/>
  <c r="M18" i="20"/>
  <c r="N18" i="20"/>
  <c r="O18" i="20"/>
  <c r="P18" i="20"/>
  <c r="I15" i="20"/>
  <c r="J15" i="20"/>
  <c r="K15" i="20"/>
  <c r="L15" i="20"/>
  <c r="M15" i="20"/>
  <c r="N15" i="20"/>
  <c r="O15" i="20"/>
  <c r="P15" i="20"/>
  <c r="H37" i="20" l="1"/>
  <c r="H38" i="20" s="1"/>
  <c r="H60" i="20"/>
  <c r="H61" i="20" s="1"/>
  <c r="H48" i="20"/>
  <c r="H49" i="20" s="1"/>
  <c r="H57" i="20"/>
  <c r="H58" i="20" s="1"/>
  <c r="H54" i="20"/>
  <c r="H55" i="20" s="1"/>
  <c r="H51" i="20"/>
  <c r="H52" i="20" s="1"/>
  <c r="H43" i="20"/>
  <c r="H44" i="20" s="1"/>
  <c r="H40" i="20"/>
  <c r="H41" i="20" s="1"/>
  <c r="H34" i="20"/>
  <c r="H35" i="20" s="1"/>
  <c r="H31" i="20"/>
  <c r="H32" i="20" s="1"/>
  <c r="H28" i="20"/>
  <c r="H29" i="20" s="1"/>
  <c r="H25" i="20"/>
  <c r="H26" i="20" s="1"/>
  <c r="M19" i="20"/>
  <c r="L19" i="20"/>
  <c r="K19" i="20"/>
  <c r="J19" i="20"/>
  <c r="I19" i="20"/>
  <c r="Q23" i="24"/>
  <c r="Q20" i="24"/>
  <c r="Q15" i="24"/>
  <c r="W16" i="24"/>
  <c r="W63" i="24" s="1"/>
  <c r="W64" i="24" s="1"/>
  <c r="S16" i="24"/>
  <c r="S63" i="24" s="1"/>
  <c r="S64" i="24" s="1"/>
  <c r="Q12" i="24"/>
  <c r="N16" i="24"/>
  <c r="J16" i="24"/>
  <c r="H35" i="21"/>
  <c r="H34" i="21"/>
  <c r="H33" i="21"/>
  <c r="H36" i="21" s="1"/>
  <c r="P31" i="21"/>
  <c r="O31" i="21"/>
  <c r="N31" i="21"/>
  <c r="M31" i="21"/>
  <c r="L31" i="21"/>
  <c r="K31" i="21"/>
  <c r="J31" i="21"/>
  <c r="I31" i="21"/>
  <c r="P36" i="21"/>
  <c r="O36" i="21"/>
  <c r="O37" i="21" s="1"/>
  <c r="N36" i="21"/>
  <c r="N37" i="21" s="1"/>
  <c r="M36" i="21"/>
  <c r="L36" i="21"/>
  <c r="K36" i="21"/>
  <c r="K37" i="21" s="1"/>
  <c r="J36" i="21"/>
  <c r="J37" i="21" s="1"/>
  <c r="I36" i="21"/>
  <c r="H30" i="21"/>
  <c r="H29" i="21"/>
  <c r="H28" i="21"/>
  <c r="H31" i="21" l="1"/>
  <c r="H37" i="21" s="1"/>
  <c r="L37" i="21"/>
  <c r="P37" i="21"/>
  <c r="J63" i="24"/>
  <c r="J64" i="24" s="1"/>
  <c r="N63" i="24"/>
  <c r="N64" i="24" s="1"/>
  <c r="H42" i="24"/>
  <c r="Q42" i="24"/>
  <c r="Y16" i="24"/>
  <c r="Y63" i="24" s="1"/>
  <c r="Y64" i="24" s="1"/>
  <c r="U16" i="24"/>
  <c r="U63" i="24" s="1"/>
  <c r="U64" i="24" s="1"/>
  <c r="Q16" i="24"/>
  <c r="R16" i="24"/>
  <c r="R63" i="24" s="1"/>
  <c r="R64" i="24" s="1"/>
  <c r="V16" i="24"/>
  <c r="V63" i="24" s="1"/>
  <c r="V64" i="24" s="1"/>
  <c r="I16" i="24"/>
  <c r="M16" i="24"/>
  <c r="K16" i="24"/>
  <c r="O16" i="24"/>
  <c r="T16" i="24"/>
  <c r="T63" i="24" s="1"/>
  <c r="T64" i="24" s="1"/>
  <c r="X16" i="24"/>
  <c r="X63" i="24" s="1"/>
  <c r="X64" i="24" s="1"/>
  <c r="L16" i="24"/>
  <c r="P16" i="24"/>
  <c r="M37" i="21"/>
  <c r="I37" i="21"/>
  <c r="H16" i="24"/>
  <c r="J45" i="20"/>
  <c r="I65" i="20"/>
  <c r="H21" i="21"/>
  <c r="H23" i="21"/>
  <c r="H22" i="21"/>
  <c r="H18" i="21"/>
  <c r="H17" i="21"/>
  <c r="H16" i="21"/>
  <c r="H14" i="20"/>
  <c r="H15" i="20" s="1"/>
  <c r="H63" i="20"/>
  <c r="H64" i="20" s="1"/>
  <c r="H22" i="20"/>
  <c r="H23" i="20" s="1"/>
  <c r="H17" i="20"/>
  <c r="H18" i="20" s="1"/>
  <c r="P24" i="21"/>
  <c r="O24" i="21"/>
  <c r="N24" i="21"/>
  <c r="M24" i="21"/>
  <c r="L24" i="21"/>
  <c r="K24" i="21"/>
  <c r="J24" i="21"/>
  <c r="I24" i="21"/>
  <c r="P19" i="21"/>
  <c r="P25" i="21" s="1"/>
  <c r="P38" i="21" s="1"/>
  <c r="P39" i="21" s="1"/>
  <c r="O19" i="21"/>
  <c r="O25" i="21" s="1"/>
  <c r="O38" i="21" s="1"/>
  <c r="O39" i="21" s="1"/>
  <c r="N19" i="21"/>
  <c r="N25" i="21" s="1"/>
  <c r="N38" i="21" s="1"/>
  <c r="N39" i="21" s="1"/>
  <c r="M19" i="21"/>
  <c r="M25" i="21" s="1"/>
  <c r="L19" i="21"/>
  <c r="L25" i="21" s="1"/>
  <c r="L38" i="21" s="1"/>
  <c r="L39" i="21" s="1"/>
  <c r="K19" i="21"/>
  <c r="K25" i="21" s="1"/>
  <c r="K38" i="21" s="1"/>
  <c r="K39" i="21" s="1"/>
  <c r="J19" i="21"/>
  <c r="J25" i="21" s="1"/>
  <c r="J38" i="21" s="1"/>
  <c r="J39" i="21" s="1"/>
  <c r="I19" i="21"/>
  <c r="I25" i="21" s="1"/>
  <c r="I38" i="21" s="1"/>
  <c r="I39" i="21" s="1"/>
  <c r="H63" i="24" l="1"/>
  <c r="H64" i="24" s="1"/>
  <c r="H24" i="21"/>
  <c r="M63" i="24"/>
  <c r="M64" i="24" s="1"/>
  <c r="L63" i="24"/>
  <c r="L64" i="24" s="1"/>
  <c r="P63" i="24"/>
  <c r="P64" i="24" s="1"/>
  <c r="O63" i="24"/>
  <c r="O64" i="24" s="1"/>
  <c r="Q63" i="24"/>
  <c r="Q64" i="24" s="1"/>
  <c r="I63" i="24"/>
  <c r="I64" i="24" s="1"/>
  <c r="K63" i="24"/>
  <c r="K64" i="24" s="1"/>
  <c r="M38" i="21"/>
  <c r="M39" i="21" s="1"/>
  <c r="H19" i="21"/>
  <c r="H25" i="21" s="1"/>
  <c r="H38" i="21" s="1"/>
  <c r="H39" i="21" s="1"/>
  <c r="H45" i="20"/>
  <c r="H65" i="20"/>
  <c r="P65" i="20"/>
  <c r="O65" i="20"/>
  <c r="N65" i="20"/>
  <c r="M65" i="20"/>
  <c r="L65" i="20"/>
  <c r="K65" i="20"/>
  <c r="J65" i="20"/>
  <c r="P45" i="20"/>
  <c r="O45" i="20"/>
  <c r="N45" i="20"/>
  <c r="M45" i="20"/>
  <c r="L45" i="20"/>
  <c r="K45" i="20"/>
  <c r="I66" i="20"/>
  <c r="N19" i="20"/>
  <c r="O19" i="20"/>
  <c r="P19" i="20"/>
  <c r="L66" i="20" l="1"/>
  <c r="J66" i="20"/>
  <c r="J67" i="20" s="1"/>
  <c r="K66" i="20"/>
  <c r="M66" i="20"/>
  <c r="M67" i="20" s="1"/>
  <c r="O66" i="20"/>
  <c r="O67" i="20" s="1"/>
  <c r="I67" i="20"/>
  <c r="N66" i="20"/>
  <c r="H19" i="20"/>
  <c r="H66" i="20" s="1"/>
  <c r="H67" i="20" s="1"/>
  <c r="L67" i="20"/>
  <c r="P66" i="20"/>
  <c r="K67" i="20"/>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N39" i="19"/>
  <c r="P39" i="19"/>
  <c r="I40" i="19"/>
  <c r="M40" i="19"/>
  <c r="M41" i="19" s="1"/>
  <c r="J41" i="19"/>
  <c r="L41" i="19"/>
  <c r="N41" i="19"/>
  <c r="P41" i="19"/>
  <c r="K42" i="19"/>
  <c r="O42" i="19"/>
  <c r="M44" i="19"/>
  <c r="J141" i="19"/>
  <c r="K141" i="19"/>
  <c r="K142" i="19" s="1"/>
  <c r="L141" i="19"/>
  <c r="L142" i="19" s="1"/>
  <c r="N141" i="19"/>
  <c r="O141" i="19"/>
  <c r="P141" i="19"/>
  <c r="N42" i="19" l="1"/>
  <c r="L42" i="19"/>
  <c r="P42" i="19"/>
  <c r="M42" i="19" s="1"/>
  <c r="I39" i="19"/>
  <c r="I141" i="19"/>
  <c r="M36" i="19"/>
  <c r="O142" i="19"/>
  <c r="N67" i="20"/>
  <c r="P67" i="20"/>
  <c r="N32" i="19"/>
  <c r="M32" i="19" s="1"/>
  <c r="I41" i="19"/>
  <c r="I32" i="19"/>
  <c r="I36" i="19"/>
  <c r="N142" i="19"/>
  <c r="M141" i="19"/>
  <c r="J42" i="19"/>
  <c r="P142" i="19" l="1"/>
  <c r="M142" i="19" s="1"/>
  <c r="I42" i="19"/>
  <c r="J142" i="19"/>
  <c r="I142" i="19" s="1"/>
</calcChain>
</file>

<file path=xl/sharedStrings.xml><?xml version="1.0" encoding="utf-8"?>
<sst xmlns="http://schemas.openxmlformats.org/spreadsheetml/2006/main" count="1071" uniqueCount="257">
  <si>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</si>
  <si>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</si>
  <si>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</si>
  <si>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</si>
  <si>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</si>
  <si>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</si>
  <si>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</si>
  <si>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</si>
  <si>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</si>
  <si>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</si>
  <si>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</si>
  <si>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</si>
  <si>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</si>
  <si>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</si>
  <si>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</si>
  <si>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</si>
  <si>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</si>
  <si>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</si>
  <si>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</si>
  <si>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</si>
  <si>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</si>
  <si>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</si>
  <si>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</si>
  <si>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</si>
  <si>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</si>
  <si>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</si>
  <si>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</si>
  <si>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</si>
  <si>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</si>
  <si>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</si>
  <si>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</si>
  <si>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</si>
  <si>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</si>
  <si>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</si>
  <si>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</si>
  <si>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</si>
  <si>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</si>
  <si>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</si>
  <si>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</si>
  <si>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</si>
  <si>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</si>
  <si>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</si>
  <si>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</si>
  <si>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</si>
  <si>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</si>
  <si>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</si>
  <si>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</si>
  <si>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</si>
  <si>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</si>
  <si>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</si>
  <si>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</si>
  <si>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</si>
  <si>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</si>
  <si>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</si>
  <si>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</si>
  <si>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</si>
  <si>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</si>
  <si>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</si>
  <si>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</si>
  <si>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</si>
  <si>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</si>
  <si>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</si>
  <si>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</si>
  <si>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</si>
  <si>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</si>
  <si>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</si>
  <si>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</si>
  <si>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</si>
  <si>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</si>
  <si>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</si>
  <si>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</si>
  <si>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</si>
  <si>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</si>
  <si>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</si>
  <si>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</si>
  <si>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</si>
  <si>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</si>
  <si>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</si>
  <si>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</si>
  <si>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</si>
  <si>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</si>
  <si>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</si>
  <si>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</si>
  <si>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</si>
  <si>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</si>
  <si>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</si>
  <si>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</si>
  <si>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</si>
  <si>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</si>
  <si>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</si>
  <si>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</si>
  <si>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</si>
  <si>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</si>
  <si>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</si>
  <si>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</si>
  <si>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</si>
  <si>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</si>
  <si>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</si>
  <si>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</si>
  <si>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</si>
  <si>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</si>
  <si>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</si>
  <si>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</si>
  <si>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</si>
  <si>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</si>
  <si>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</si>
  <si>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</si>
  <si>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</si>
  <si>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</si>
  <si>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</si>
  <si>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</si>
  <si>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</si>
  <si>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</si>
  <si>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</si>
  <si>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</si>
  <si>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</si>
  <si>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</si>
  <si>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</si>
  <si>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</si>
  <si>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</si>
  <si>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</si>
  <si>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</si>
  <si>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</si>
  <si>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</si>
  <si>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</si>
  <si>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</si>
  <si>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</si>
  <si>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</si>
  <si>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</si>
  <si>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</si>
  <si>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</si>
  <si>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</si>
  <si>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</si>
  <si>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</si>
  <si>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</si>
  <si>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</si>
  <si>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</si>
  <si>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</si>
  <si>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</si>
  <si>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</si>
  <si>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</si>
  <si>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</si>
  <si>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</si>
  <si>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</si>
  <si>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</si>
  <si>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 ir t.t.</t>
  </si>
  <si>
    <t>____________________________________ ir t.t.</t>
  </si>
  <si>
    <t>__________________________</t>
  </si>
  <si>
    <t>pavadinimas</t>
  </si>
  <si>
    <t xml:space="preserve"> TIKSLŲ, UŽDAVINIŲ, PRIEMONIŲ, PRIEMONIŲ IŠLAIDŲ IR KRITERIJŲ SUVESTINĖ</t>
  </si>
  <si>
    <t>1 priedas</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</si>
  <si>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</si>
  <si>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</si>
  <si>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</si>
  <si>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</si>
  <si>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</si>
  <si>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</si>
  <si>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</si>
  <si>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</si>
  <si>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</si>
  <si>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Indėlio vertinimo kriterijaus</t>
  </si>
  <si>
    <t>SP</t>
  </si>
  <si>
    <t>ES</t>
  </si>
  <si>
    <t>VB</t>
  </si>
  <si>
    <t>KT</t>
  </si>
  <si>
    <t>SB(ĮP)</t>
  </si>
  <si>
    <t>SB(D)</t>
  </si>
  <si>
    <t>Finansavimo lėšos</t>
  </si>
  <si>
    <t>VIP</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</si>
  <si>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</si>
  <si>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</si>
  <si>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</si>
  <si>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</si>
  <si>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</si>
  <si>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Savivaldybės administracijos Šakių seniūnijos programa</t>
  </si>
  <si>
    <t>Gerinti gyvenimo kokybę seniūnijoje, kuriant sveiką, saugią ir švarią aplinką</t>
  </si>
  <si>
    <t xml:space="preserve">ŠAKIŲ RAJONO SAVIVALDYBĖS ADMINISTRACIJOS
     ŠAKIŲ SENIŪNIJOS
2016 METŲ VEIKLOS PLANAS
</t>
  </si>
  <si>
    <t>Vykdyti žemės ūkio funkcijas</t>
  </si>
  <si>
    <t>Vykdyti savivaldybės veiklos pagrindines funkcijas</t>
  </si>
  <si>
    <t>Organizuoti objektų priežiūrą.</t>
  </si>
  <si>
    <t>Miesto gatvių ir šaligatvių priežiūra</t>
  </si>
  <si>
    <t xml:space="preserve"> Kapinių priežiūra (žolės pjovimas ir kt.)</t>
  </si>
  <si>
    <t>Vandens tiekimas kapams ir viešiems tualetams</t>
  </si>
  <si>
    <t>Gatvių ir kitų viešųjų vietų apšvietimas</t>
  </si>
  <si>
    <t>Avarinių medžių ir krūmų šalinimas</t>
  </si>
  <si>
    <t>Organizuoti socialinę veiklą  seniūnijoje</t>
  </si>
  <si>
    <t>Teikti socialinę paramą ir mokėti pašalpas</t>
  </si>
  <si>
    <t>Teikti kieto kuro kompensacijas</t>
  </si>
  <si>
    <t xml:space="preserve">Teikti intervencinius maisto produktus </t>
  </si>
  <si>
    <t>Organizuoti viešuosius darbus</t>
  </si>
  <si>
    <t xml:space="preserve">Darbas su socialinės rizikos šeimomis </t>
  </si>
  <si>
    <t>Specialių programų pajamos</t>
  </si>
  <si>
    <t>Aptarnautų ūkių skaičius</t>
  </si>
  <si>
    <t>vnt.</t>
  </si>
  <si>
    <t>km.</t>
  </si>
  <si>
    <t>Žaliųjų plotų ir gėlynų prižiūrimas plotas</t>
  </si>
  <si>
    <t>ha</t>
  </si>
  <si>
    <t>Kapinių priežiūros plotas</t>
  </si>
  <si>
    <r>
      <t>m</t>
    </r>
    <r>
      <rPr>
        <vertAlign val="superscript"/>
        <sz val="10"/>
        <rFont val="Times New Roman"/>
        <family val="1"/>
        <charset val="186"/>
      </rPr>
      <t>3</t>
    </r>
  </si>
  <si>
    <t>Nukirstų mažareikėmių medžių skaičius</t>
  </si>
  <si>
    <t>Pašalpas gaunančių asmenų skaičius</t>
  </si>
  <si>
    <t>Šeimų skaičius gaunančių kompensaciją kurui</t>
  </si>
  <si>
    <t>Suremontuotų butų skaičius</t>
  </si>
  <si>
    <t xml:space="preserve">Kelių priežiūra </t>
  </si>
  <si>
    <t>Visuomeninės paskirties teritorijų tvarkymas</t>
  </si>
  <si>
    <t>Teikti socialines paslaugas (socialinio būsto remonto)</t>
  </si>
  <si>
    <t>Ūkių aptarnavimas</t>
  </si>
  <si>
    <t>Medžių ir krūmų šalinimas</t>
  </si>
  <si>
    <t>iki 40</t>
  </si>
  <si>
    <t>Rizikos šeimų skaičius</t>
  </si>
  <si>
    <t>Ryšių, komunalinių paslaugų ir transporto lėšos administracijai išlaikyti</t>
  </si>
  <si>
    <t>Kelių greideriavimas</t>
  </si>
  <si>
    <t>Želdinių ir gėlynų priežiūra</t>
  </si>
  <si>
    <t>Miesto gatvių, šaligatvių, pėsčiųjų takų prižiūrėjimas</t>
  </si>
  <si>
    <t>Kapinių priežiūra ir tvarkymas</t>
  </si>
  <si>
    <t>Komunalinės paslaugos</t>
  </si>
  <si>
    <t>Gatvių ir kitų viešųjų nietų apšvietimo priežiūra</t>
  </si>
  <si>
    <t>Socialinių paslaugų teikimas</t>
  </si>
  <si>
    <t>Kieto kuro kompensacijų teikimas</t>
  </si>
  <si>
    <t>Intervencinių produktų teikimas</t>
  </si>
  <si>
    <t>Socialinių būsto remontas</t>
  </si>
  <si>
    <t>Viešųjų darbų organizavimas</t>
  </si>
  <si>
    <t>Pagalbos teikimas socialinė rizikis šeimoms</t>
  </si>
  <si>
    <t>Aptarnautų gyventojų skaičius</t>
  </si>
  <si>
    <t>Karelijono, viešojo tualeto ir patalpų nuomos paslaugos</t>
  </si>
  <si>
    <t>Paslaugomis pasinaudojusių žmonių skaičius</t>
  </si>
  <si>
    <t xml:space="preserve">PATVIRTINTA           
Šakių rajono savivaldybės
administracijos direktoriaus
2016 m.                      d. įsakymu Nr. AT-  
</t>
  </si>
  <si>
    <t>Teikti bendrąsias  valstybės paslaugas</t>
  </si>
  <si>
    <t>1.</t>
  </si>
  <si>
    <t>2.</t>
  </si>
  <si>
    <t>2</t>
  </si>
  <si>
    <t>3.</t>
  </si>
  <si>
    <t>4.</t>
  </si>
  <si>
    <t>5.</t>
  </si>
  <si>
    <t>6.</t>
  </si>
  <si>
    <t>7.</t>
  </si>
  <si>
    <t>8.</t>
  </si>
  <si>
    <t>2016 m. I-IV ket.</t>
  </si>
  <si>
    <t>Šakių seniūnija</t>
  </si>
  <si>
    <t>Prižiūrimų kelių ilgis kilometrais</t>
  </si>
  <si>
    <t>Miesto gatvių ir šaligatvių prižiūrimas ilgis kilometrais</t>
  </si>
  <si>
    <t>Tiektas vandens kiekis, m3</t>
  </si>
  <si>
    <t>Prižiūrimų šviestuvų skaičius</t>
  </si>
  <si>
    <t>Šeimų skaičius gaunančių maisto produktus skaičius</t>
  </si>
  <si>
    <t>Įdarbinamų žmonių skaičius viešiesiems dabams</t>
  </si>
  <si>
    <t>Organizuoti socialinę veiklą seniūnijoje</t>
  </si>
  <si>
    <t>Kapinių priežiūra (žolės pjovimas ir kt.)</t>
  </si>
  <si>
    <t xml:space="preserve">  </t>
  </si>
  <si>
    <t xml:space="preserve"> </t>
  </si>
  <si>
    <t xml:space="preserve"> Viešųjų darbų organizavimas</t>
  </si>
  <si>
    <t xml:space="preserve">PATVIRTINTA           
Šakių rajono savivaldybės
administracijos direktoriaus
2017 m.                      d. įsakymu Nr. AT-  </t>
  </si>
  <si>
    <r>
      <rPr>
        <b/>
        <sz val="12"/>
        <rFont val="Times New Roman"/>
        <family val="1"/>
        <charset val="186"/>
      </rPr>
      <t>ŠAKIŲ RAJONO SAVIVALDYBĖS ADMINISTRACIJOS
     ŠAKIŲ SENIŪNIJOS
2016 METŲ VEIKLOS PLANO ATASKAITA</t>
    </r>
    <r>
      <rPr>
        <b/>
        <sz val="8"/>
        <rFont val="Times New Roman"/>
        <family val="1"/>
        <charset val="186"/>
      </rPr>
      <t xml:space="preserve">
</t>
    </r>
  </si>
  <si>
    <t>Mažiau žmonių kreipėsi</t>
  </si>
  <si>
    <t>Dėl pasikeitusios priėmino tvarkos ir padidėjusios MMA</t>
  </si>
  <si>
    <t>Daugiau kreipėsi žmonių</t>
  </si>
  <si>
    <t>Atsirado būtinumas</t>
  </si>
  <si>
    <t>Daugiau kartų buvo teikiami produktai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</si>
</sst>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Red]#,##0.0"/>
    <numFmt numFmtId="167" formatCode="#,##0.000"/>
  </numFmts>
  <fonts count="35">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vertAlign val="superscript"/>
      <sz val="10"/>
      <name val="Times New Roman"/>
      <family val="1"/>
      <charset val="186"/>
    </font>
    <font>
      <sz val="8"/>
      <color theme="1"/>
      <name val="Times New Roman"/>
      <family val="1"/>
      <charset val="186"/>
    </font>
    <font>
      <sz val="10"/>
      <color theme="1"/>
      <name val="Times New Roman"/>
      <family val="1"/>
      <charset val="186"/>
    </font>
    <font>
      <sz val="12"/>
      <color theme="1"/>
      <name val="Times New Roman"/>
      <family val="1"/>
      <charset val="186"/>
    </font>
    <font>
      <sz val="1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9" fillId="0" borderId="0"/>
    <xf numFmtId="0" fontId="14" fillId="0" borderId="0"/>
    <xf numFmtId="0" fontId="12" fillId="0" borderId="0"/>
    <xf numFmtId="0" fontId="28" fillId="0" borderId="0"/>
    <xf numFmtId="0" fontId="13" fillId="0" borderId="0"/>
  </cellStyleXfs>
  <cellXfs count="478">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22"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2" fillId="0" borderId="0" xfId="0" applyFont="1" applyAlignment="1">
      <alignment vertical="top" wrapText="1"/>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wrapText="1"/>
    </xf>
    <xf numFmtId="0" fontId="22" fillId="0" borderId="0" xfId="0" applyFont="1" applyAlignment="1">
      <alignment horizontal="left" vertical="top" wrapText="1"/>
    </xf>
    <xf numFmtId="49" fontId="8" fillId="0" borderId="0" xfId="0" applyNumberFormat="1" applyFont="1" applyFill="1" applyBorder="1" applyAlignment="1">
      <alignment horizontal="left" vertical="top"/>
    </xf>
    <xf numFmtId="0" fontId="22"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165" fontId="10" fillId="0" borderId="60" xfId="0" applyNumberFormat="1" applyFont="1" applyFill="1" applyBorder="1" applyAlignment="1">
      <alignment vertical="top" wrapText="1"/>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0" fontId="6" fillId="0" borderId="28" xfId="0" applyFont="1" applyFill="1" applyBorder="1" applyAlignment="1">
      <alignment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wrapText="1"/>
    </xf>
    <xf numFmtId="49" fontId="10" fillId="3" borderId="28" xfId="0" applyNumberFormat="1" applyFont="1" applyFill="1" applyBorder="1" applyAlignment="1">
      <alignment horizontal="center" vertical="top"/>
    </xf>
    <xf numFmtId="164" fontId="8" fillId="0" borderId="28" xfId="0" applyNumberFormat="1" applyFont="1" applyBorder="1" applyAlignment="1">
      <alignment horizontal="center" vertical="center"/>
    </xf>
    <xf numFmtId="0" fontId="8" fillId="0" borderId="28" xfId="0" applyFont="1" applyBorder="1" applyAlignment="1">
      <alignment horizontal="center" vertical="center"/>
    </xf>
    <xf numFmtId="49" fontId="8" fillId="0" borderId="0" xfId="0" applyNumberFormat="1" applyFont="1" applyFill="1" applyBorder="1" applyAlignment="1">
      <alignment horizontal="left" vertical="top"/>
    </xf>
    <xf numFmtId="0" fontId="9" fillId="0" borderId="0" xfId="0" applyFont="1" applyAlignment="1">
      <alignment horizontal="center" vertical="top"/>
    </xf>
    <xf numFmtId="0" fontId="31" fillId="0" borderId="0" xfId="0" applyFont="1" applyAlignment="1">
      <alignment vertical="top"/>
    </xf>
    <xf numFmtId="0" fontId="32" fillId="0" borderId="0" xfId="0" applyFont="1" applyAlignment="1">
      <alignment vertical="top"/>
    </xf>
    <xf numFmtId="2" fontId="32" fillId="0" borderId="0" xfId="0" applyNumberFormat="1" applyFont="1" applyAlignment="1">
      <alignment vertical="top"/>
    </xf>
    <xf numFmtId="0" fontId="8" fillId="0" borderId="0" xfId="0" applyFont="1" applyAlignment="1">
      <alignment horizontal="left" vertical="top" wrapText="1"/>
    </xf>
    <xf numFmtId="0" fontId="10" fillId="0" borderId="28" xfId="0" applyFont="1" applyFill="1" applyBorder="1" applyAlignment="1">
      <alignment horizontal="center" vertical="top" wrapText="1"/>
    </xf>
    <xf numFmtId="0" fontId="8" fillId="0" borderId="0" xfId="0" applyFont="1" applyBorder="1" applyAlignment="1">
      <alignment horizontal="center" vertical="top"/>
    </xf>
    <xf numFmtId="0" fontId="8" fillId="0" borderId="28" xfId="0" applyFont="1" applyBorder="1" applyAlignment="1">
      <alignment horizontal="left" vertical="center"/>
    </xf>
    <xf numFmtId="0" fontId="10" fillId="0" borderId="28" xfId="0" applyFont="1" applyFill="1" applyBorder="1" applyAlignment="1">
      <alignment horizontal="left" vertical="top" wrapText="1"/>
    </xf>
    <xf numFmtId="0" fontId="8" fillId="0" borderId="0" xfId="0" applyFont="1" applyBorder="1" applyAlignment="1">
      <alignment horizontal="left" vertical="top"/>
    </xf>
    <xf numFmtId="0" fontId="8" fillId="0" borderId="28" xfId="0" applyFont="1" applyBorder="1" applyAlignment="1">
      <alignment horizontal="left" vertical="top"/>
    </xf>
    <xf numFmtId="0" fontId="8" fillId="0" borderId="28" xfId="0" applyFont="1" applyBorder="1" applyAlignment="1">
      <alignment horizontal="left" vertical="top" wrapText="1"/>
    </xf>
    <xf numFmtId="0" fontId="8" fillId="0" borderId="0" xfId="0" applyFont="1" applyAlignment="1">
      <alignment horizontal="left" vertical="top"/>
    </xf>
    <xf numFmtId="0" fontId="8" fillId="0" borderId="28" xfId="0" applyFont="1" applyBorder="1" applyAlignment="1">
      <alignment horizontal="left" vertical="top" wrapText="1" shrinkToFit="1"/>
    </xf>
    <xf numFmtId="0" fontId="22" fillId="0" borderId="0" xfId="0" applyFont="1" applyAlignment="1">
      <alignment horizontal="center" vertical="top" wrapText="1"/>
    </xf>
    <xf numFmtId="164" fontId="8" fillId="0" borderId="28" xfId="0" applyNumberFormat="1" applyFont="1" applyBorder="1" applyAlignment="1">
      <alignment horizontal="center" vertical="top"/>
    </xf>
    <xf numFmtId="0" fontId="8" fillId="0" borderId="28" xfId="0" applyFont="1" applyFill="1" applyBorder="1" applyAlignment="1">
      <alignment horizontal="left" vertical="top" wrapText="1"/>
    </xf>
    <xf numFmtId="0" fontId="9" fillId="0" borderId="0" xfId="0" applyFont="1" applyAlignment="1">
      <alignment horizontal="left" vertical="top" shrinkToFit="1"/>
    </xf>
    <xf numFmtId="0" fontId="10" fillId="0" borderId="60" xfId="0" applyFont="1" applyFill="1" applyBorder="1" applyAlignment="1">
      <alignment horizontal="left" vertical="top" wrapText="1" shrinkToFit="1"/>
    </xf>
    <xf numFmtId="49" fontId="8" fillId="0" borderId="28" xfId="0" applyNumberFormat="1" applyFont="1" applyBorder="1" applyAlignment="1">
      <alignment horizontal="left" vertical="top" shrinkToFit="1"/>
    </xf>
    <xf numFmtId="49" fontId="8" fillId="0" borderId="0" xfId="0" applyNumberFormat="1" applyFont="1" applyFill="1" applyBorder="1" applyAlignment="1">
      <alignment horizontal="left" vertical="top" shrinkToFit="1"/>
    </xf>
    <xf numFmtId="0" fontId="8" fillId="0" borderId="28" xfId="0" applyFont="1" applyBorder="1" applyAlignment="1">
      <alignment horizontal="center" vertical="center"/>
    </xf>
    <xf numFmtId="0" fontId="34" fillId="0" borderId="0" xfId="0" applyFont="1" applyAlignment="1">
      <alignment horizontal="center" vertical="top"/>
    </xf>
    <xf numFmtId="49" fontId="8" fillId="0" borderId="28" xfId="0" applyNumberFormat="1" applyFont="1" applyBorder="1" applyAlignment="1">
      <alignment vertical="top"/>
    </xf>
    <xf numFmtId="0" fontId="8" fillId="0" borderId="28" xfId="0" applyFont="1" applyBorder="1" applyAlignment="1">
      <alignment horizontal="center" vertical="center"/>
    </xf>
    <xf numFmtId="167" fontId="10" fillId="0"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1" fontId="9" fillId="0" borderId="0" xfId="0" applyNumberFormat="1" applyFont="1" applyAlignment="1">
      <alignment horizontal="center" vertical="center" shrinkToFit="1"/>
    </xf>
    <xf numFmtId="1" fontId="22" fillId="0" borderId="0" xfId="0" applyNumberFormat="1" applyFont="1" applyAlignment="1">
      <alignment horizontal="center" vertical="center" wrapText="1" shrinkToFit="1"/>
    </xf>
    <xf numFmtId="1" fontId="8" fillId="0" borderId="28" xfId="0" applyNumberFormat="1" applyFont="1" applyBorder="1" applyAlignment="1">
      <alignment horizontal="center" vertical="center" textRotation="90" shrinkToFit="1"/>
    </xf>
    <xf numFmtId="1" fontId="10" fillId="0" borderId="28" xfId="0" applyNumberFormat="1" applyFont="1" applyFill="1" applyBorder="1" applyAlignment="1">
      <alignment horizontal="center" vertical="center" wrapText="1" shrinkToFit="1"/>
    </xf>
    <xf numFmtId="1" fontId="8" fillId="0" borderId="28" xfId="0" applyNumberFormat="1" applyFont="1" applyBorder="1" applyAlignment="1">
      <alignment horizontal="center" vertical="center" shrinkToFit="1"/>
    </xf>
    <xf numFmtId="1" fontId="8" fillId="0" borderId="0" xfId="0" applyNumberFormat="1" applyFont="1" applyBorder="1" applyAlignment="1">
      <alignment horizontal="center" vertical="center" shrinkToFit="1"/>
    </xf>
    <xf numFmtId="165" fontId="10" fillId="3" borderId="28" xfId="0" applyNumberFormat="1" applyFont="1" applyFill="1" applyBorder="1" applyAlignment="1">
      <alignment horizontal="center" vertical="top"/>
    </xf>
    <xf numFmtId="0" fontId="9" fillId="0" borderId="28" xfId="0" applyFont="1" applyBorder="1" applyAlignment="1">
      <alignment vertical="top" wrapText="1"/>
    </xf>
    <xf numFmtId="0" fontId="6" fillId="0" borderId="28" xfId="0" applyFont="1" applyBorder="1" applyAlignment="1">
      <alignment horizontal="left" vertical="center" wrapText="1" shrinkToFi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26" fillId="2" borderId="53" xfId="0" applyNumberFormat="1" applyFont="1" applyFill="1" applyBorder="1" applyAlignment="1">
      <alignment horizontal="right" vertical="top"/>
    </xf>
    <xf numFmtId="49" fontId="26" fillId="2" borderId="60" xfId="0" applyNumberFormat="1" applyFont="1" applyFill="1" applyBorder="1" applyAlignment="1">
      <alignment horizontal="right" vertical="top"/>
    </xf>
    <xf numFmtId="49" fontId="26" fillId="2" borderId="61"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0" fontId="23" fillId="0" borderId="0" xfId="0" applyFont="1" applyAlignment="1">
      <alignment horizontal="center"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34" fillId="0" borderId="0" xfId="0" applyFont="1" applyFill="1" applyAlignment="1">
      <alignment horizontal="left" vertical="top" wrapText="1"/>
    </xf>
    <xf numFmtId="0" fontId="34" fillId="0" borderId="0" xfId="0" applyFont="1" applyFill="1" applyAlignment="1">
      <alignment horizontal="left" vertical="top"/>
    </xf>
    <xf numFmtId="0" fontId="33" fillId="0" borderId="0" xfId="0" applyFont="1" applyAlignment="1">
      <alignment horizontal="left" vertical="top" wrapText="1"/>
    </xf>
    <xf numFmtId="0" fontId="22" fillId="0" borderId="0" xfId="0" applyFont="1" applyAlignment="1">
      <alignment horizontal="left" vertical="top" wrapText="1"/>
    </xf>
    <xf numFmtId="0" fontId="10" fillId="0" borderId="28" xfId="0" applyFont="1" applyBorder="1" applyAlignment="1">
      <alignment horizontal="center" vertical="top"/>
    </xf>
    <xf numFmtId="49" fontId="10" fillId="3" borderId="28" xfId="0" applyNumberFormat="1" applyFont="1" applyFill="1" applyBorder="1" applyAlignment="1">
      <alignment horizontal="center" vertical="top"/>
    </xf>
    <xf numFmtId="0" fontId="8" fillId="0" borderId="28" xfId="0" applyNumberFormat="1" applyFont="1" applyBorder="1" applyAlignment="1">
      <alignment horizontal="left" vertical="top" wrapText="1" shrinkToFit="1"/>
    </xf>
    <xf numFmtId="0" fontId="8" fillId="0" borderId="28" xfId="0" applyFont="1" applyBorder="1" applyAlignment="1">
      <alignment horizontal="center" vertical="center"/>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0" fontId="25" fillId="0" borderId="0" xfId="0" applyFont="1" applyAlignment="1">
      <alignment horizontal="justify" vertical="top" wrapText="1"/>
    </xf>
    <xf numFmtId="0" fontId="10" fillId="0" borderId="0" xfId="0" applyFont="1" applyAlignment="1">
      <alignment horizontal="justify" vertical="justify" wrapText="1"/>
    </xf>
    <xf numFmtId="49" fontId="8" fillId="0" borderId="72" xfId="0" applyNumberFormat="1" applyFont="1" applyFill="1" applyBorder="1" applyAlignment="1">
      <alignment horizontal="left" vertical="top"/>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49" fontId="26" fillId="2" borderId="28" xfId="0" applyNumberFormat="1" applyFont="1" applyFill="1" applyBorder="1" applyAlignment="1">
      <alignment horizontal="right" vertical="top"/>
    </xf>
    <xf numFmtId="49" fontId="10" fillId="0" borderId="23" xfId="0" applyNumberFormat="1" applyFont="1" applyFill="1" applyBorder="1" applyAlignment="1">
      <alignment horizontal="center" vertical="top"/>
    </xf>
    <xf numFmtId="0" fontId="10" fillId="4" borderId="28" xfId="0" applyFont="1" applyFill="1" applyBorder="1" applyAlignment="1">
      <alignment horizontal="right" vertical="top" wrapText="1"/>
    </xf>
    <xf numFmtId="49" fontId="10" fillId="2" borderId="28" xfId="0" applyNumberFormat="1" applyFont="1" applyFill="1" applyBorder="1" applyAlignment="1">
      <alignment horizontal="left" vertical="top"/>
    </xf>
    <xf numFmtId="0" fontId="8" fillId="0" borderId="28" xfId="0" applyNumberFormat="1" applyFont="1" applyBorder="1" applyAlignment="1">
      <alignment horizontal="center" vertical="center" wrapText="1"/>
    </xf>
    <xf numFmtId="0" fontId="23" fillId="0" borderId="0" xfId="0" applyFont="1" applyAlignment="1">
      <alignment horizontal="center" vertical="top"/>
    </xf>
    <xf numFmtId="0" fontId="7" fillId="0" borderId="0" xfId="0" applyFont="1" applyAlignment="1">
      <alignment horizontal="center" vertical="top" wrapText="1"/>
    </xf>
    <xf numFmtId="0" fontId="22" fillId="0" borderId="62" xfId="0" applyFont="1" applyBorder="1" applyAlignment="1">
      <alignment horizontal="center" vertical="top" wrapText="1"/>
    </xf>
    <xf numFmtId="0" fontId="8" fillId="0" borderId="0" xfId="0" applyFont="1" applyAlignment="1">
      <alignment horizontal="justify" vertical="justify" wrapText="1"/>
    </xf>
    <xf numFmtId="0" fontId="8" fillId="0" borderId="0" xfId="0" applyFont="1" applyAlignment="1">
      <alignment horizontal="justify" vertical="top" wrapText="1"/>
    </xf>
    <xf numFmtId="49" fontId="8" fillId="0" borderId="0" xfId="0" applyNumberFormat="1" applyFont="1" applyFill="1" applyBorder="1" applyAlignment="1">
      <alignment horizontal="left" vertical="top"/>
    </xf>
    <xf numFmtId="49" fontId="10" fillId="6" borderId="28" xfId="0" applyNumberFormat="1" applyFont="1" applyFill="1" applyBorder="1" applyAlignment="1">
      <alignment horizontal="right" vertical="top"/>
    </xf>
    <xf numFmtId="49" fontId="10" fillId="3" borderId="53" xfId="0" applyNumberFormat="1" applyFont="1" applyFill="1" applyBorder="1" applyAlignment="1">
      <alignment horizontal="center" vertical="top"/>
    </xf>
    <xf numFmtId="0" fontId="7"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2"/>
  <sheetViews>
    <sheetView workbookViewId="0">
      <pane ySplit="9" topLeftCell="A60" activePane="bottomLeft" state="frozen"/>
      <selection pane="bottomLeft" activeCell="H48" sqref="H48:P64"/>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9" width="7.5703125" style="4" customWidth="1"/>
    <col min="10" max="12" width="6.85546875" style="4" customWidth="1"/>
    <col min="13" max="13" width="6.7109375" style="4" customWidth="1"/>
    <col min="14" max="16" width="6.85546875" style="4" customWidth="1"/>
    <col min="17" max="17" width="13" style="4" customWidth="1"/>
    <col min="18" max="18" width="13.42578125" style="241" customWidth="1"/>
    <col min="19" max="19" width="28.85546875" style="236" customWidth="1"/>
    <col min="20" max="20" width="5.28515625" style="224" customWidth="1"/>
    <col min="21" max="21" width="6.5703125" style="224" customWidth="1"/>
    <col min="22" max="16384" width="9.140625" style="1"/>
  </cols>
  <sheetData>
    <row r="1" spans="1:21" s="225" customFormat="1" ht="61.5" customHeight="1">
      <c r="F1" s="226"/>
      <c r="G1" s="226"/>
      <c r="H1" s="226"/>
      <c r="I1" s="227"/>
      <c r="J1" s="227"/>
      <c r="K1" s="227"/>
      <c r="L1" s="227"/>
      <c r="M1" s="227"/>
      <c r="N1" s="227"/>
      <c r="O1" s="227"/>
      <c r="P1" s="227"/>
      <c r="Q1" s="4"/>
      <c r="R1" s="241"/>
      <c r="S1" s="304" t="s">
        <v>226</v>
      </c>
      <c r="T1" s="305"/>
      <c r="U1" s="305"/>
    </row>
    <row r="2" spans="1:21" s="225" customFormat="1" ht="9" customHeight="1">
      <c r="F2" s="226"/>
      <c r="G2" s="226"/>
      <c r="H2" s="226"/>
      <c r="I2" s="227"/>
      <c r="J2" s="227"/>
      <c r="K2" s="227"/>
      <c r="L2" s="227"/>
      <c r="M2" s="227"/>
      <c r="N2" s="227"/>
      <c r="O2" s="227"/>
      <c r="P2" s="227"/>
      <c r="Q2" s="4"/>
      <c r="R2" s="241"/>
      <c r="S2" s="228"/>
      <c r="T2" s="246"/>
      <c r="U2" s="246"/>
    </row>
    <row r="3" spans="1:21" s="225" customFormat="1" ht="14.25" customHeight="1">
      <c r="F3" s="306"/>
      <c r="G3" s="306"/>
      <c r="H3" s="306"/>
      <c r="I3" s="306"/>
      <c r="J3" s="306"/>
      <c r="K3" s="306"/>
      <c r="L3" s="306"/>
      <c r="M3" s="306"/>
      <c r="N3" s="306"/>
      <c r="O3" s="306"/>
      <c r="P3" s="306"/>
      <c r="Q3" s="306"/>
      <c r="R3" s="306"/>
      <c r="S3" s="236" t="s">
        <v>150</v>
      </c>
      <c r="T3" s="224"/>
      <c r="U3" s="224"/>
    </row>
    <row r="4" spans="1:21" s="225" customFormat="1" ht="48.75" customHeight="1">
      <c r="F4" s="306"/>
      <c r="G4" s="306"/>
      <c r="H4" s="306"/>
      <c r="I4" s="306"/>
      <c r="J4" s="306"/>
      <c r="K4" s="306"/>
      <c r="L4" s="306"/>
      <c r="M4" s="306"/>
      <c r="N4" s="306"/>
      <c r="O4" s="306"/>
      <c r="P4" s="306"/>
      <c r="Q4" s="306"/>
      <c r="R4" s="306"/>
      <c r="S4" s="307" t="s">
        <v>169</v>
      </c>
      <c r="T4" s="307"/>
      <c r="U4" s="307"/>
    </row>
    <row r="5" spans="1:21" ht="48" customHeight="1">
      <c r="B5" s="294" t="s">
        <v>176</v>
      </c>
      <c r="C5" s="294"/>
      <c r="D5" s="294"/>
      <c r="E5" s="294"/>
      <c r="F5" s="294"/>
      <c r="G5" s="294"/>
      <c r="H5" s="294"/>
      <c r="I5" s="294"/>
      <c r="J5" s="294"/>
      <c r="K5" s="294"/>
      <c r="L5" s="294"/>
      <c r="M5" s="294"/>
      <c r="N5" s="294"/>
      <c r="O5" s="294"/>
      <c r="P5" s="294"/>
      <c r="Q5" s="294"/>
      <c r="R5" s="294"/>
      <c r="S5" s="294"/>
      <c r="T5" s="294"/>
      <c r="U5" s="294"/>
    </row>
    <row r="6" spans="1:21" ht="12.75" customHeight="1">
      <c r="S6" s="228"/>
      <c r="T6" s="238"/>
      <c r="U6" s="238"/>
    </row>
    <row r="7" spans="1:21" s="73" customFormat="1" ht="18" customHeight="1">
      <c r="A7" s="293" t="s">
        <v>155</v>
      </c>
      <c r="B7" s="293" t="s">
        <v>7</v>
      </c>
      <c r="C7" s="293" t="s">
        <v>8</v>
      </c>
      <c r="D7" s="293" t="s">
        <v>9</v>
      </c>
      <c r="E7" s="293" t="s">
        <v>152</v>
      </c>
      <c r="F7" s="289" t="s">
        <v>24</v>
      </c>
      <c r="G7" s="290" t="s">
        <v>12</v>
      </c>
      <c r="H7" s="301" t="s">
        <v>154</v>
      </c>
      <c r="I7" s="295" t="s">
        <v>167</v>
      </c>
      <c r="J7" s="296"/>
      <c r="K7" s="296"/>
      <c r="L7" s="296"/>
      <c r="M7" s="296"/>
      <c r="N7" s="296"/>
      <c r="O7" s="296"/>
      <c r="P7" s="297"/>
      <c r="Q7" s="293" t="s">
        <v>153</v>
      </c>
      <c r="R7" s="310" t="s">
        <v>5</v>
      </c>
      <c r="S7" s="311" t="s">
        <v>160</v>
      </c>
      <c r="T7" s="311"/>
      <c r="U7" s="311"/>
    </row>
    <row r="8" spans="1:21" s="73" customFormat="1" ht="13.5" customHeight="1">
      <c r="A8" s="293"/>
      <c r="B8" s="293"/>
      <c r="C8" s="293"/>
      <c r="D8" s="293"/>
      <c r="E8" s="293"/>
      <c r="F8" s="289"/>
      <c r="G8" s="291"/>
      <c r="H8" s="302"/>
      <c r="I8" s="298"/>
      <c r="J8" s="299"/>
      <c r="K8" s="299"/>
      <c r="L8" s="299"/>
      <c r="M8" s="299"/>
      <c r="N8" s="299"/>
      <c r="O8" s="299"/>
      <c r="P8" s="300"/>
      <c r="Q8" s="293"/>
      <c r="R8" s="310"/>
      <c r="S8" s="311"/>
      <c r="T8" s="311"/>
      <c r="U8" s="311"/>
    </row>
    <row r="9" spans="1:21" s="73" customFormat="1" ht="88.5" customHeight="1">
      <c r="A9" s="293"/>
      <c r="B9" s="293"/>
      <c r="C9" s="293"/>
      <c r="D9" s="293"/>
      <c r="E9" s="293"/>
      <c r="F9" s="289"/>
      <c r="G9" s="292"/>
      <c r="H9" s="303"/>
      <c r="I9" s="218" t="s">
        <v>19</v>
      </c>
      <c r="J9" s="219" t="s">
        <v>165</v>
      </c>
      <c r="K9" s="218" t="s">
        <v>166</v>
      </c>
      <c r="L9" s="187" t="s">
        <v>161</v>
      </c>
      <c r="M9" s="187" t="s">
        <v>162</v>
      </c>
      <c r="N9" s="187" t="s">
        <v>163</v>
      </c>
      <c r="O9" s="187" t="s">
        <v>168</v>
      </c>
      <c r="P9" s="187" t="s">
        <v>164</v>
      </c>
      <c r="Q9" s="293"/>
      <c r="R9" s="310"/>
      <c r="S9" s="245" t="s">
        <v>24</v>
      </c>
      <c r="T9" s="160" t="s">
        <v>140</v>
      </c>
      <c r="U9" s="160" t="s">
        <v>141</v>
      </c>
    </row>
    <row r="10" spans="1:21" s="4" customFormat="1" ht="15" customHeight="1">
      <c r="A10" s="177" t="s">
        <v>228</v>
      </c>
      <c r="B10" s="312" t="s">
        <v>174</v>
      </c>
      <c r="C10" s="313"/>
      <c r="D10" s="313"/>
      <c r="E10" s="313"/>
      <c r="F10" s="313"/>
      <c r="G10" s="313"/>
      <c r="H10" s="313"/>
      <c r="I10" s="313"/>
      <c r="J10" s="313"/>
      <c r="K10" s="313"/>
      <c r="L10" s="313"/>
      <c r="M10" s="313"/>
      <c r="N10" s="313"/>
      <c r="O10" s="313"/>
      <c r="P10" s="313"/>
      <c r="Q10" s="313"/>
      <c r="R10" s="313"/>
      <c r="S10" s="313"/>
      <c r="T10" s="313"/>
      <c r="U10" s="313"/>
    </row>
    <row r="11" spans="1:21" s="4" customFormat="1" ht="15" customHeight="1">
      <c r="A11" s="177" t="s">
        <v>228</v>
      </c>
      <c r="B11" s="161" t="s">
        <v>228</v>
      </c>
      <c r="C11" s="314" t="s">
        <v>175</v>
      </c>
      <c r="D11" s="314"/>
      <c r="E11" s="314"/>
      <c r="F11" s="314"/>
      <c r="G11" s="314"/>
      <c r="H11" s="314"/>
      <c r="I11" s="314"/>
      <c r="J11" s="314"/>
      <c r="K11" s="314"/>
      <c r="L11" s="314"/>
      <c r="M11" s="314"/>
      <c r="N11" s="314"/>
      <c r="O11" s="314"/>
      <c r="P11" s="314"/>
      <c r="Q11" s="314"/>
      <c r="R11" s="314"/>
      <c r="S11" s="314"/>
      <c r="T11" s="314"/>
      <c r="U11" s="314"/>
    </row>
    <row r="12" spans="1:21" s="4" customFormat="1" ht="15" customHeight="1">
      <c r="A12" s="177" t="s">
        <v>228</v>
      </c>
      <c r="B12" s="162" t="s">
        <v>228</v>
      </c>
      <c r="C12" s="163" t="s">
        <v>228</v>
      </c>
      <c r="D12" s="315" t="s">
        <v>227</v>
      </c>
      <c r="E12" s="315"/>
      <c r="F12" s="315"/>
      <c r="G12" s="315"/>
      <c r="H12" s="315"/>
      <c r="I12" s="315"/>
      <c r="J12" s="315"/>
      <c r="K12" s="315"/>
      <c r="L12" s="315"/>
      <c r="M12" s="315"/>
      <c r="N12" s="315"/>
      <c r="O12" s="315"/>
      <c r="P12" s="315"/>
      <c r="Q12" s="315"/>
      <c r="R12" s="315"/>
      <c r="S12" s="315"/>
      <c r="T12" s="315"/>
      <c r="U12" s="315"/>
    </row>
    <row r="13" spans="1:21" s="73" customFormat="1" ht="15" customHeight="1">
      <c r="A13" s="316" t="s">
        <v>228</v>
      </c>
      <c r="B13" s="309" t="s">
        <v>228</v>
      </c>
      <c r="C13" s="267" t="s">
        <v>228</v>
      </c>
      <c r="D13" s="271" t="s">
        <v>228</v>
      </c>
      <c r="E13" s="273" t="s">
        <v>177</v>
      </c>
      <c r="F13" s="274"/>
      <c r="G13" s="180"/>
      <c r="H13" s="181"/>
      <c r="I13" s="181"/>
      <c r="J13" s="181"/>
      <c r="K13" s="181"/>
      <c r="L13" s="181"/>
      <c r="M13" s="181"/>
      <c r="N13" s="181"/>
      <c r="O13" s="181"/>
      <c r="P13" s="181"/>
      <c r="Q13" s="181"/>
      <c r="R13" s="242"/>
      <c r="S13" s="232"/>
      <c r="T13" s="229"/>
      <c r="U13" s="229"/>
    </row>
    <row r="14" spans="1:21" s="73" customFormat="1" ht="15" customHeight="1">
      <c r="A14" s="317"/>
      <c r="B14" s="309"/>
      <c r="C14" s="267"/>
      <c r="D14" s="272"/>
      <c r="E14" s="182" t="s">
        <v>15</v>
      </c>
      <c r="F14" s="178" t="s">
        <v>206</v>
      </c>
      <c r="G14" s="165" t="s">
        <v>166</v>
      </c>
      <c r="H14" s="209">
        <f>I14+J14+K14+L14+M14+N14+O14+P14</f>
        <v>0.33</v>
      </c>
      <c r="I14" s="210"/>
      <c r="J14" s="210"/>
      <c r="K14" s="210">
        <v>0.33</v>
      </c>
      <c r="L14" s="210"/>
      <c r="M14" s="210"/>
      <c r="N14" s="210"/>
      <c r="O14" s="210"/>
      <c r="P14" s="210"/>
      <c r="Q14" s="247" t="s">
        <v>237</v>
      </c>
      <c r="R14" s="243" t="s">
        <v>238</v>
      </c>
      <c r="S14" s="231" t="s">
        <v>192</v>
      </c>
      <c r="T14" s="222" t="s">
        <v>193</v>
      </c>
      <c r="U14" s="222">
        <v>1400</v>
      </c>
    </row>
    <row r="15" spans="1:21" s="4" customFormat="1" ht="15" customHeight="1">
      <c r="A15" s="318"/>
      <c r="B15" s="309"/>
      <c r="C15" s="267"/>
      <c r="D15" s="275" t="s">
        <v>20</v>
      </c>
      <c r="E15" s="276"/>
      <c r="F15" s="276"/>
      <c r="G15" s="277"/>
      <c r="H15" s="211">
        <f>H14</f>
        <v>0.33</v>
      </c>
      <c r="I15" s="211">
        <f t="shared" ref="I15:P15" si="0">I14</f>
        <v>0</v>
      </c>
      <c r="J15" s="211">
        <f t="shared" si="0"/>
        <v>0</v>
      </c>
      <c r="K15" s="211">
        <f t="shared" si="0"/>
        <v>0.33</v>
      </c>
      <c r="L15" s="211">
        <f t="shared" si="0"/>
        <v>0</v>
      </c>
      <c r="M15" s="211">
        <f t="shared" si="0"/>
        <v>0</v>
      </c>
      <c r="N15" s="211">
        <f t="shared" si="0"/>
        <v>0</v>
      </c>
      <c r="O15" s="211">
        <f t="shared" si="0"/>
        <v>0</v>
      </c>
      <c r="P15" s="211">
        <f t="shared" si="0"/>
        <v>0</v>
      </c>
      <c r="Q15" s="268"/>
      <c r="R15" s="269"/>
      <c r="S15" s="269"/>
      <c r="T15" s="269"/>
      <c r="U15" s="270"/>
    </row>
    <row r="16" spans="1:21" s="4" customFormat="1" ht="15" customHeight="1">
      <c r="A16" s="316" t="s">
        <v>228</v>
      </c>
      <c r="B16" s="309" t="s">
        <v>228</v>
      </c>
      <c r="C16" s="267" t="s">
        <v>228</v>
      </c>
      <c r="D16" s="271" t="s">
        <v>229</v>
      </c>
      <c r="E16" s="319" t="s">
        <v>178</v>
      </c>
      <c r="F16" s="320"/>
      <c r="G16" s="180"/>
      <c r="H16" s="212"/>
      <c r="I16" s="212"/>
      <c r="J16" s="212"/>
      <c r="K16" s="212"/>
      <c r="L16" s="212"/>
      <c r="M16" s="212"/>
      <c r="N16" s="212"/>
      <c r="O16" s="212"/>
      <c r="P16" s="212"/>
      <c r="Q16" s="181"/>
      <c r="R16" s="242"/>
      <c r="S16" s="232"/>
      <c r="T16" s="229"/>
      <c r="U16" s="229"/>
    </row>
    <row r="17" spans="1:21" s="4" customFormat="1" ht="28.5" customHeight="1">
      <c r="A17" s="317"/>
      <c r="B17" s="309"/>
      <c r="C17" s="267"/>
      <c r="D17" s="272"/>
      <c r="E17" s="183" t="s">
        <v>15</v>
      </c>
      <c r="F17" s="240" t="s">
        <v>210</v>
      </c>
      <c r="G17" s="165" t="s">
        <v>19</v>
      </c>
      <c r="H17" s="209">
        <f>I17+J17+K17+L17+M17+N17+O17+P17</f>
        <v>21.46</v>
      </c>
      <c r="I17" s="210">
        <v>21.46</v>
      </c>
      <c r="J17" s="210"/>
      <c r="K17" s="210"/>
      <c r="L17" s="210"/>
      <c r="M17" s="210"/>
      <c r="N17" s="210"/>
      <c r="O17" s="210"/>
      <c r="P17" s="210"/>
      <c r="Q17" s="247" t="s">
        <v>237</v>
      </c>
      <c r="R17" s="243" t="s">
        <v>238</v>
      </c>
      <c r="S17" s="231" t="s">
        <v>223</v>
      </c>
      <c r="T17" s="221" t="s">
        <v>193</v>
      </c>
      <c r="U17" s="222">
        <v>7000</v>
      </c>
    </row>
    <row r="18" spans="1:21" s="4" customFormat="1" ht="15" customHeight="1">
      <c r="A18" s="318"/>
      <c r="B18" s="309"/>
      <c r="C18" s="267"/>
      <c r="D18" s="275" t="s">
        <v>20</v>
      </c>
      <c r="E18" s="276"/>
      <c r="F18" s="276"/>
      <c r="G18" s="277"/>
      <c r="H18" s="211">
        <f>H17</f>
        <v>21.46</v>
      </c>
      <c r="I18" s="211">
        <f t="shared" ref="I18:P18" si="1">I17</f>
        <v>21.46</v>
      </c>
      <c r="J18" s="211">
        <f t="shared" si="1"/>
        <v>0</v>
      </c>
      <c r="K18" s="211">
        <f t="shared" si="1"/>
        <v>0</v>
      </c>
      <c r="L18" s="211">
        <f t="shared" si="1"/>
        <v>0</v>
      </c>
      <c r="M18" s="211">
        <f t="shared" si="1"/>
        <v>0</v>
      </c>
      <c r="N18" s="211">
        <f t="shared" si="1"/>
        <v>0</v>
      </c>
      <c r="O18" s="211">
        <f t="shared" si="1"/>
        <v>0</v>
      </c>
      <c r="P18" s="211">
        <f t="shared" si="1"/>
        <v>0</v>
      </c>
      <c r="Q18" s="268"/>
      <c r="R18" s="269"/>
      <c r="S18" s="269"/>
      <c r="T18" s="269"/>
      <c r="U18" s="270"/>
    </row>
    <row r="19" spans="1:21" s="4" customFormat="1" ht="15" customHeight="1">
      <c r="A19" s="177" t="s">
        <v>228</v>
      </c>
      <c r="B19" s="162" t="s">
        <v>228</v>
      </c>
      <c r="C19" s="163" t="s">
        <v>228</v>
      </c>
      <c r="D19" s="283" t="s">
        <v>21</v>
      </c>
      <c r="E19" s="284"/>
      <c r="F19" s="284"/>
      <c r="G19" s="285"/>
      <c r="H19" s="214">
        <f t="shared" ref="H19:P19" si="2">H15+H18</f>
        <v>21.79</v>
      </c>
      <c r="I19" s="214">
        <f t="shared" si="2"/>
        <v>21.46</v>
      </c>
      <c r="J19" s="214">
        <f t="shared" si="2"/>
        <v>0</v>
      </c>
      <c r="K19" s="214">
        <f t="shared" si="2"/>
        <v>0.33</v>
      </c>
      <c r="L19" s="214">
        <f t="shared" si="2"/>
        <v>0</v>
      </c>
      <c r="M19" s="214">
        <f t="shared" si="2"/>
        <v>0</v>
      </c>
      <c r="N19" s="214">
        <f t="shared" si="2"/>
        <v>0</v>
      </c>
      <c r="O19" s="214">
        <f t="shared" si="2"/>
        <v>0</v>
      </c>
      <c r="P19" s="214">
        <f t="shared" si="2"/>
        <v>0</v>
      </c>
      <c r="Q19" s="286"/>
      <c r="R19" s="287"/>
      <c r="S19" s="287"/>
      <c r="T19" s="287"/>
      <c r="U19" s="288"/>
    </row>
    <row r="20" spans="1:21" s="4" customFormat="1" ht="15" customHeight="1">
      <c r="A20" s="177" t="s">
        <v>228</v>
      </c>
      <c r="B20" s="220" t="s">
        <v>228</v>
      </c>
      <c r="C20" s="163" t="s">
        <v>229</v>
      </c>
      <c r="D20" s="278" t="s">
        <v>179</v>
      </c>
      <c r="E20" s="279"/>
      <c r="F20" s="279"/>
      <c r="G20" s="279"/>
      <c r="H20" s="279"/>
      <c r="I20" s="279"/>
      <c r="J20" s="279"/>
      <c r="K20" s="279"/>
      <c r="L20" s="279"/>
      <c r="M20" s="279"/>
      <c r="N20" s="279"/>
      <c r="O20" s="279"/>
      <c r="P20" s="279"/>
      <c r="Q20" s="279"/>
      <c r="R20" s="279"/>
      <c r="S20" s="279"/>
      <c r="T20" s="279"/>
      <c r="U20" s="280"/>
    </row>
    <row r="21" spans="1:21" s="4" customFormat="1" ht="15.75" customHeight="1">
      <c r="A21" s="308" t="s">
        <v>228</v>
      </c>
      <c r="B21" s="309" t="s">
        <v>228</v>
      </c>
      <c r="C21" s="267" t="s">
        <v>229</v>
      </c>
      <c r="D21" s="271" t="s">
        <v>228</v>
      </c>
      <c r="E21" s="273" t="s">
        <v>203</v>
      </c>
      <c r="F21" s="274"/>
      <c r="G21" s="180"/>
      <c r="H21" s="181"/>
      <c r="I21" s="181"/>
      <c r="J21" s="181"/>
      <c r="K21" s="181"/>
      <c r="L21" s="181"/>
      <c r="M21" s="181"/>
      <c r="N21" s="181"/>
      <c r="O21" s="181"/>
      <c r="P21" s="181"/>
      <c r="Q21" s="181"/>
      <c r="R21" s="242"/>
      <c r="S21" s="232"/>
      <c r="T21" s="229"/>
      <c r="U21" s="229"/>
    </row>
    <row r="22" spans="1:21" s="4" customFormat="1" ht="15" customHeight="1">
      <c r="A22" s="308"/>
      <c r="B22" s="309"/>
      <c r="C22" s="267"/>
      <c r="D22" s="272"/>
      <c r="E22" s="182" t="s">
        <v>15</v>
      </c>
      <c r="F22" s="178" t="s">
        <v>211</v>
      </c>
      <c r="G22" s="165" t="s">
        <v>19</v>
      </c>
      <c r="H22" s="209">
        <f>I22+J22+K22+L22+M22+N22+O22+P22</f>
        <v>12.9</v>
      </c>
      <c r="I22" s="210">
        <v>12.9</v>
      </c>
      <c r="J22" s="210"/>
      <c r="K22" s="210"/>
      <c r="L22" s="210"/>
      <c r="M22" s="210"/>
      <c r="N22" s="210"/>
      <c r="O22" s="210"/>
      <c r="P22" s="210"/>
      <c r="Q22" s="247" t="s">
        <v>237</v>
      </c>
      <c r="R22" s="243" t="s">
        <v>238</v>
      </c>
      <c r="S22" s="234" t="s">
        <v>239</v>
      </c>
      <c r="T22" s="165" t="s">
        <v>194</v>
      </c>
      <c r="U22" s="165">
        <v>115</v>
      </c>
    </row>
    <row r="23" spans="1:21" s="4" customFormat="1" ht="15" customHeight="1">
      <c r="A23" s="308"/>
      <c r="B23" s="309"/>
      <c r="C23" s="267"/>
      <c r="D23" s="275" t="s">
        <v>20</v>
      </c>
      <c r="E23" s="276"/>
      <c r="F23" s="276"/>
      <c r="G23" s="277"/>
      <c r="H23" s="213">
        <f>H22</f>
        <v>12.9</v>
      </c>
      <c r="I23" s="213">
        <f t="shared" ref="I23:P23" si="3">I22</f>
        <v>12.9</v>
      </c>
      <c r="J23" s="213">
        <f t="shared" si="3"/>
        <v>0</v>
      </c>
      <c r="K23" s="213">
        <f t="shared" si="3"/>
        <v>0</v>
      </c>
      <c r="L23" s="213">
        <f t="shared" si="3"/>
        <v>0</v>
      </c>
      <c r="M23" s="213">
        <f t="shared" si="3"/>
        <v>0</v>
      </c>
      <c r="N23" s="213">
        <f t="shared" si="3"/>
        <v>0</v>
      </c>
      <c r="O23" s="213">
        <f t="shared" si="3"/>
        <v>0</v>
      </c>
      <c r="P23" s="213">
        <f t="shared" si="3"/>
        <v>0</v>
      </c>
      <c r="Q23" s="281"/>
      <c r="R23" s="281"/>
      <c r="S23" s="281"/>
      <c r="T23" s="281"/>
      <c r="U23" s="282"/>
    </row>
    <row r="24" spans="1:21" s="4" customFormat="1" ht="18.75" customHeight="1">
      <c r="A24" s="308" t="s">
        <v>228</v>
      </c>
      <c r="B24" s="309" t="s">
        <v>228</v>
      </c>
      <c r="C24" s="267" t="s">
        <v>230</v>
      </c>
      <c r="D24" s="271" t="s">
        <v>229</v>
      </c>
      <c r="E24" s="273" t="s">
        <v>204</v>
      </c>
      <c r="F24" s="274"/>
      <c r="G24" s="180"/>
      <c r="H24" s="212"/>
      <c r="I24" s="212"/>
      <c r="J24" s="212"/>
      <c r="K24" s="212"/>
      <c r="L24" s="212"/>
      <c r="M24" s="212"/>
      <c r="N24" s="212"/>
      <c r="O24" s="212"/>
      <c r="P24" s="212"/>
      <c r="Q24" s="181"/>
      <c r="R24" s="242"/>
      <c r="S24" s="232"/>
      <c r="T24" s="229"/>
      <c r="U24" s="229"/>
    </row>
    <row r="25" spans="1:21" s="4" customFormat="1" ht="26.25" customHeight="1">
      <c r="A25" s="308"/>
      <c r="B25" s="309"/>
      <c r="C25" s="267"/>
      <c r="D25" s="272"/>
      <c r="E25" s="183" t="s">
        <v>15</v>
      </c>
      <c r="F25" s="178" t="s">
        <v>212</v>
      </c>
      <c r="G25" s="165" t="s">
        <v>19</v>
      </c>
      <c r="H25" s="209">
        <f>I25+J25+K25+L25+M25+N25+O25+P25</f>
        <v>86.045000000000002</v>
      </c>
      <c r="I25" s="210">
        <v>86.045000000000002</v>
      </c>
      <c r="J25" s="210"/>
      <c r="K25" s="210"/>
      <c r="L25" s="210"/>
      <c r="M25" s="210"/>
      <c r="N25" s="210"/>
      <c r="O25" s="210"/>
      <c r="P25" s="210"/>
      <c r="Q25" s="247" t="s">
        <v>237</v>
      </c>
      <c r="R25" s="243" t="s">
        <v>238</v>
      </c>
      <c r="S25" s="237" t="s">
        <v>195</v>
      </c>
      <c r="T25" s="239" t="s">
        <v>196</v>
      </c>
      <c r="U25" s="165">
        <v>3</v>
      </c>
    </row>
    <row r="26" spans="1:21" s="4" customFormat="1" ht="15" customHeight="1">
      <c r="A26" s="308"/>
      <c r="B26" s="309"/>
      <c r="C26" s="267"/>
      <c r="D26" s="275" t="s">
        <v>20</v>
      </c>
      <c r="E26" s="276"/>
      <c r="F26" s="276"/>
      <c r="G26" s="277"/>
      <c r="H26" s="211">
        <f>H25</f>
        <v>86.045000000000002</v>
      </c>
      <c r="I26" s="211">
        <f t="shared" ref="I26:P26" si="4">I25</f>
        <v>86.045000000000002</v>
      </c>
      <c r="J26" s="211">
        <f t="shared" si="4"/>
        <v>0</v>
      </c>
      <c r="K26" s="211">
        <f t="shared" si="4"/>
        <v>0</v>
      </c>
      <c r="L26" s="211">
        <f t="shared" si="4"/>
        <v>0</v>
      </c>
      <c r="M26" s="211">
        <f t="shared" si="4"/>
        <v>0</v>
      </c>
      <c r="N26" s="211">
        <f t="shared" si="4"/>
        <v>0</v>
      </c>
      <c r="O26" s="211">
        <f t="shared" si="4"/>
        <v>0</v>
      </c>
      <c r="P26" s="211">
        <f t="shared" si="4"/>
        <v>0</v>
      </c>
      <c r="Q26" s="268"/>
      <c r="R26" s="269"/>
      <c r="S26" s="269"/>
      <c r="T26" s="269"/>
      <c r="U26" s="270"/>
    </row>
    <row r="27" spans="1:21" s="4" customFormat="1" ht="15" customHeight="1">
      <c r="A27" s="308" t="s">
        <v>228</v>
      </c>
      <c r="B27" s="309" t="s">
        <v>228</v>
      </c>
      <c r="C27" s="267" t="s">
        <v>229</v>
      </c>
      <c r="D27" s="271" t="s">
        <v>231</v>
      </c>
      <c r="E27" s="273" t="s">
        <v>180</v>
      </c>
      <c r="F27" s="274"/>
      <c r="G27" s="180"/>
      <c r="H27" s="212"/>
      <c r="I27" s="212"/>
      <c r="J27" s="212"/>
      <c r="K27" s="212"/>
      <c r="L27" s="212"/>
      <c r="M27" s="212"/>
      <c r="N27" s="212"/>
      <c r="O27" s="212"/>
      <c r="P27" s="212"/>
      <c r="Q27" s="181"/>
      <c r="R27" s="242"/>
      <c r="S27" s="232"/>
      <c r="T27" s="229"/>
      <c r="U27" s="229"/>
    </row>
    <row r="28" spans="1:21" s="73" customFormat="1" ht="31.5" customHeight="1">
      <c r="A28" s="308"/>
      <c r="B28" s="309"/>
      <c r="C28" s="267"/>
      <c r="D28" s="272"/>
      <c r="E28" s="183" t="s">
        <v>15</v>
      </c>
      <c r="F28" s="217" t="s">
        <v>213</v>
      </c>
      <c r="G28" s="165" t="s">
        <v>19</v>
      </c>
      <c r="H28" s="209">
        <f>I28+J28+K28+L28+M28+N28+O28+P28</f>
        <v>42.898000000000003</v>
      </c>
      <c r="I28" s="210">
        <v>42.898000000000003</v>
      </c>
      <c r="J28" s="210"/>
      <c r="K28" s="210"/>
      <c r="L28" s="210"/>
      <c r="M28" s="210"/>
      <c r="N28" s="210"/>
      <c r="O28" s="210"/>
      <c r="P28" s="210"/>
      <c r="Q28" s="247" t="s">
        <v>237</v>
      </c>
      <c r="R28" s="243" t="s">
        <v>238</v>
      </c>
      <c r="S28" s="237" t="s">
        <v>240</v>
      </c>
      <c r="T28" s="239" t="s">
        <v>194</v>
      </c>
      <c r="U28" s="165">
        <v>19</v>
      </c>
    </row>
    <row r="29" spans="1:21" s="73" customFormat="1" ht="18" customHeight="1">
      <c r="A29" s="308"/>
      <c r="B29" s="309"/>
      <c r="C29" s="267"/>
      <c r="D29" s="275" t="s">
        <v>20</v>
      </c>
      <c r="E29" s="276"/>
      <c r="F29" s="276"/>
      <c r="G29" s="277"/>
      <c r="H29" s="211">
        <f>H28</f>
        <v>42.898000000000003</v>
      </c>
      <c r="I29" s="211">
        <f t="shared" ref="I29:P29" si="5">I28</f>
        <v>42.898000000000003</v>
      </c>
      <c r="J29" s="211">
        <f t="shared" si="5"/>
        <v>0</v>
      </c>
      <c r="K29" s="211">
        <f t="shared" si="5"/>
        <v>0</v>
      </c>
      <c r="L29" s="211">
        <f t="shared" si="5"/>
        <v>0</v>
      </c>
      <c r="M29" s="211">
        <f t="shared" si="5"/>
        <v>0</v>
      </c>
      <c r="N29" s="211">
        <f t="shared" si="5"/>
        <v>0</v>
      </c>
      <c r="O29" s="211">
        <f t="shared" si="5"/>
        <v>0</v>
      </c>
      <c r="P29" s="211">
        <f t="shared" si="5"/>
        <v>0</v>
      </c>
      <c r="Q29" s="268"/>
      <c r="R29" s="269"/>
      <c r="S29" s="269"/>
      <c r="T29" s="269"/>
      <c r="U29" s="270"/>
    </row>
    <row r="30" spans="1:21">
      <c r="A30" s="308" t="s">
        <v>228</v>
      </c>
      <c r="B30" s="309" t="s">
        <v>228</v>
      </c>
      <c r="C30" s="267" t="s">
        <v>229</v>
      </c>
      <c r="D30" s="271" t="s">
        <v>232</v>
      </c>
      <c r="E30" s="273" t="s">
        <v>181</v>
      </c>
      <c r="F30" s="274"/>
      <c r="G30" s="180"/>
      <c r="H30" s="212"/>
      <c r="I30" s="212"/>
      <c r="J30" s="212"/>
      <c r="K30" s="212"/>
      <c r="L30" s="212"/>
      <c r="M30" s="212"/>
      <c r="N30" s="212"/>
      <c r="O30" s="212"/>
      <c r="P30" s="212"/>
      <c r="Q30" s="181"/>
      <c r="R30" s="242"/>
      <c r="S30" s="232"/>
      <c r="T30" s="229"/>
      <c r="U30" s="229"/>
    </row>
    <row r="31" spans="1:21" ht="16.5" customHeight="1">
      <c r="A31" s="308"/>
      <c r="B31" s="309"/>
      <c r="C31" s="267"/>
      <c r="D31" s="272"/>
      <c r="E31" s="183" t="s">
        <v>15</v>
      </c>
      <c r="F31" s="178" t="s">
        <v>214</v>
      </c>
      <c r="G31" s="165" t="s">
        <v>19</v>
      </c>
      <c r="H31" s="209">
        <f>I31+J31+K31+L31+M31+N31+O31+P31</f>
        <v>8.3580000000000005</v>
      </c>
      <c r="I31" s="210">
        <v>8.3580000000000005</v>
      </c>
      <c r="J31" s="210"/>
      <c r="K31" s="210"/>
      <c r="L31" s="210"/>
      <c r="M31" s="210"/>
      <c r="N31" s="210"/>
      <c r="O31" s="210"/>
      <c r="P31" s="210"/>
      <c r="Q31" s="247" t="s">
        <v>237</v>
      </c>
      <c r="R31" s="243" t="s">
        <v>238</v>
      </c>
      <c r="S31" s="234" t="s">
        <v>197</v>
      </c>
      <c r="T31" s="239" t="s">
        <v>196</v>
      </c>
      <c r="U31" s="165">
        <v>4.5</v>
      </c>
    </row>
    <row r="32" spans="1:21" ht="12.75" customHeight="1">
      <c r="A32" s="308"/>
      <c r="B32" s="309"/>
      <c r="C32" s="267"/>
      <c r="D32" s="275" t="s">
        <v>20</v>
      </c>
      <c r="E32" s="276"/>
      <c r="F32" s="276"/>
      <c r="G32" s="277"/>
      <c r="H32" s="211">
        <f>H31</f>
        <v>8.3580000000000005</v>
      </c>
      <c r="I32" s="211">
        <f t="shared" ref="I32:P32" si="6">I31</f>
        <v>8.3580000000000005</v>
      </c>
      <c r="J32" s="211">
        <f t="shared" si="6"/>
        <v>0</v>
      </c>
      <c r="K32" s="211">
        <f t="shared" si="6"/>
        <v>0</v>
      </c>
      <c r="L32" s="211">
        <f t="shared" si="6"/>
        <v>0</v>
      </c>
      <c r="M32" s="211">
        <f t="shared" si="6"/>
        <v>0</v>
      </c>
      <c r="N32" s="211">
        <f t="shared" si="6"/>
        <v>0</v>
      </c>
      <c r="O32" s="211">
        <f t="shared" si="6"/>
        <v>0</v>
      </c>
      <c r="P32" s="211">
        <f t="shared" si="6"/>
        <v>0</v>
      </c>
      <c r="Q32" s="268"/>
      <c r="R32" s="269"/>
      <c r="S32" s="269"/>
      <c r="T32" s="269"/>
      <c r="U32" s="270"/>
    </row>
    <row r="33" spans="1:21">
      <c r="A33" s="308" t="s">
        <v>228</v>
      </c>
      <c r="B33" s="309" t="s">
        <v>228</v>
      </c>
      <c r="C33" s="267" t="s">
        <v>229</v>
      </c>
      <c r="D33" s="271" t="s">
        <v>233</v>
      </c>
      <c r="E33" s="273" t="s">
        <v>182</v>
      </c>
      <c r="F33" s="274"/>
      <c r="G33" s="180"/>
      <c r="H33" s="212"/>
      <c r="I33" s="212"/>
      <c r="J33" s="212"/>
      <c r="K33" s="212"/>
      <c r="L33" s="212"/>
      <c r="M33" s="212"/>
      <c r="N33" s="212"/>
      <c r="O33" s="212"/>
      <c r="P33" s="212"/>
      <c r="Q33" s="181"/>
      <c r="R33" s="242"/>
      <c r="S33" s="232"/>
      <c r="T33" s="229"/>
      <c r="U33" s="229"/>
    </row>
    <row r="34" spans="1:21" ht="16.5" customHeight="1">
      <c r="A34" s="308"/>
      <c r="B34" s="309"/>
      <c r="C34" s="267"/>
      <c r="D34" s="272"/>
      <c r="E34" s="183" t="s">
        <v>15</v>
      </c>
      <c r="F34" s="178" t="s">
        <v>215</v>
      </c>
      <c r="G34" s="165" t="s">
        <v>19</v>
      </c>
      <c r="H34" s="209">
        <f>I34+J34+K34+L34+M34+N34+O34+P34</f>
        <v>1.4039999999999999</v>
      </c>
      <c r="I34" s="210">
        <v>1.4039999999999999</v>
      </c>
      <c r="J34" s="210"/>
      <c r="K34" s="210"/>
      <c r="L34" s="210"/>
      <c r="M34" s="210"/>
      <c r="N34" s="210"/>
      <c r="O34" s="210"/>
      <c r="P34" s="210"/>
      <c r="Q34" s="247" t="s">
        <v>237</v>
      </c>
      <c r="R34" s="243" t="s">
        <v>238</v>
      </c>
      <c r="S34" s="234" t="s">
        <v>241</v>
      </c>
      <c r="T34" s="239" t="s">
        <v>198</v>
      </c>
      <c r="U34" s="165">
        <v>157</v>
      </c>
    </row>
    <row r="35" spans="1:21" ht="18.75" customHeight="1">
      <c r="A35" s="308"/>
      <c r="B35" s="309"/>
      <c r="C35" s="267"/>
      <c r="D35" s="275" t="s">
        <v>20</v>
      </c>
      <c r="E35" s="276"/>
      <c r="F35" s="276"/>
      <c r="G35" s="277"/>
      <c r="H35" s="211">
        <f>H34</f>
        <v>1.4039999999999999</v>
      </c>
      <c r="I35" s="211">
        <f t="shared" ref="I35:P35" si="7">I34</f>
        <v>1.4039999999999999</v>
      </c>
      <c r="J35" s="211">
        <f t="shared" si="7"/>
        <v>0</v>
      </c>
      <c r="K35" s="211">
        <f t="shared" si="7"/>
        <v>0</v>
      </c>
      <c r="L35" s="211">
        <f t="shared" si="7"/>
        <v>0</v>
      </c>
      <c r="M35" s="211">
        <f t="shared" si="7"/>
        <v>0</v>
      </c>
      <c r="N35" s="211">
        <f t="shared" si="7"/>
        <v>0</v>
      </c>
      <c r="O35" s="211">
        <f t="shared" si="7"/>
        <v>0</v>
      </c>
      <c r="P35" s="211">
        <f t="shared" si="7"/>
        <v>0</v>
      </c>
      <c r="Q35" s="268"/>
      <c r="R35" s="269"/>
      <c r="S35" s="269"/>
      <c r="T35" s="269"/>
      <c r="U35" s="270"/>
    </row>
    <row r="36" spans="1:21" ht="15" customHeight="1">
      <c r="A36" s="308" t="s">
        <v>228</v>
      </c>
      <c r="B36" s="309" t="s">
        <v>228</v>
      </c>
      <c r="C36" s="267" t="s">
        <v>229</v>
      </c>
      <c r="D36" s="271" t="s">
        <v>234</v>
      </c>
      <c r="E36" s="273" t="s">
        <v>183</v>
      </c>
      <c r="F36" s="274"/>
      <c r="G36" s="180"/>
      <c r="H36" s="212"/>
      <c r="I36" s="212"/>
      <c r="J36" s="212"/>
      <c r="K36" s="212"/>
      <c r="L36" s="212"/>
      <c r="M36" s="212"/>
      <c r="N36" s="212"/>
      <c r="O36" s="212"/>
      <c r="P36" s="212"/>
      <c r="Q36" s="181"/>
      <c r="R36" s="242"/>
      <c r="S36" s="232"/>
      <c r="T36" s="229"/>
      <c r="U36" s="229"/>
    </row>
    <row r="37" spans="1:21" ht="18" customHeight="1">
      <c r="A37" s="308"/>
      <c r="B37" s="309"/>
      <c r="C37" s="267"/>
      <c r="D37" s="272"/>
      <c r="E37" s="183" t="s">
        <v>15</v>
      </c>
      <c r="F37" s="178" t="s">
        <v>216</v>
      </c>
      <c r="G37" s="165" t="s">
        <v>19</v>
      </c>
      <c r="H37" s="209">
        <f>I37+J37+K37+L37+M37+N37+O37+P37</f>
        <v>78.674999999999997</v>
      </c>
      <c r="I37" s="210">
        <v>78.674999999999997</v>
      </c>
      <c r="J37" s="210"/>
      <c r="K37" s="210"/>
      <c r="L37" s="210"/>
      <c r="M37" s="210"/>
      <c r="N37" s="210"/>
      <c r="O37" s="210"/>
      <c r="P37" s="210"/>
      <c r="Q37" s="247" t="s">
        <v>237</v>
      </c>
      <c r="R37" s="243" t="s">
        <v>238</v>
      </c>
      <c r="S37" s="234" t="s">
        <v>242</v>
      </c>
      <c r="T37" s="239" t="s">
        <v>193</v>
      </c>
      <c r="U37" s="165">
        <v>2500</v>
      </c>
    </row>
    <row r="38" spans="1:21" ht="12.75" customHeight="1">
      <c r="A38" s="308"/>
      <c r="B38" s="309"/>
      <c r="C38" s="267"/>
      <c r="D38" s="275" t="s">
        <v>20</v>
      </c>
      <c r="E38" s="276"/>
      <c r="F38" s="276"/>
      <c r="G38" s="277"/>
      <c r="H38" s="211">
        <f>H37</f>
        <v>78.674999999999997</v>
      </c>
      <c r="I38" s="211">
        <f t="shared" ref="I38:P38" si="8">I37</f>
        <v>78.674999999999997</v>
      </c>
      <c r="J38" s="211">
        <f t="shared" si="8"/>
        <v>0</v>
      </c>
      <c r="K38" s="211">
        <f t="shared" si="8"/>
        <v>0</v>
      </c>
      <c r="L38" s="211">
        <f t="shared" si="8"/>
        <v>0</v>
      </c>
      <c r="M38" s="211">
        <f t="shared" si="8"/>
        <v>0</v>
      </c>
      <c r="N38" s="211">
        <f t="shared" si="8"/>
        <v>0</v>
      </c>
      <c r="O38" s="211">
        <f t="shared" si="8"/>
        <v>0</v>
      </c>
      <c r="P38" s="211">
        <f t="shared" si="8"/>
        <v>0</v>
      </c>
      <c r="Q38" s="268"/>
      <c r="R38" s="269"/>
      <c r="S38" s="269"/>
      <c r="T38" s="269"/>
      <c r="U38" s="270"/>
    </row>
    <row r="39" spans="1:21">
      <c r="A39" s="308" t="s">
        <v>228</v>
      </c>
      <c r="B39" s="309" t="s">
        <v>228</v>
      </c>
      <c r="C39" s="267" t="s">
        <v>229</v>
      </c>
      <c r="D39" s="271" t="s">
        <v>235</v>
      </c>
      <c r="E39" s="273" t="s">
        <v>191</v>
      </c>
      <c r="F39" s="274"/>
      <c r="G39" s="180"/>
      <c r="H39" s="212"/>
      <c r="I39" s="212"/>
      <c r="J39" s="212"/>
      <c r="K39" s="212"/>
      <c r="L39" s="212"/>
      <c r="M39" s="212"/>
      <c r="N39" s="212"/>
      <c r="O39" s="212"/>
      <c r="P39" s="212"/>
      <c r="Q39" s="181"/>
      <c r="R39" s="242"/>
      <c r="S39" s="232"/>
      <c r="T39" s="229"/>
      <c r="U39" s="229"/>
    </row>
    <row r="40" spans="1:21" ht="25.5">
      <c r="A40" s="308"/>
      <c r="B40" s="309"/>
      <c r="C40" s="267"/>
      <c r="D40" s="272"/>
      <c r="E40" s="183" t="s">
        <v>15</v>
      </c>
      <c r="F40" s="178" t="s">
        <v>224</v>
      </c>
      <c r="G40" s="165" t="s">
        <v>165</v>
      </c>
      <c r="H40" s="209">
        <f>I40+J40+K40+L40+M40+N40+O40+P40</f>
        <v>10.050000000000001</v>
      </c>
      <c r="I40" s="210"/>
      <c r="J40" s="210">
        <v>10.050000000000001</v>
      </c>
      <c r="K40" s="210"/>
      <c r="L40" s="210"/>
      <c r="M40" s="210"/>
      <c r="N40" s="210"/>
      <c r="O40" s="210"/>
      <c r="P40" s="210"/>
      <c r="Q40" s="247" t="s">
        <v>237</v>
      </c>
      <c r="R40" s="243" t="s">
        <v>238</v>
      </c>
      <c r="S40" s="235" t="s">
        <v>225</v>
      </c>
      <c r="T40" s="239" t="s">
        <v>193</v>
      </c>
      <c r="U40" s="165">
        <v>5000</v>
      </c>
    </row>
    <row r="41" spans="1:21" ht="12.75" customHeight="1">
      <c r="A41" s="308"/>
      <c r="B41" s="309"/>
      <c r="C41" s="267"/>
      <c r="D41" s="275" t="s">
        <v>20</v>
      </c>
      <c r="E41" s="276"/>
      <c r="F41" s="276"/>
      <c r="G41" s="277"/>
      <c r="H41" s="211">
        <f>H40</f>
        <v>10.050000000000001</v>
      </c>
      <c r="I41" s="211">
        <f t="shared" ref="I41:P41" si="9">I40</f>
        <v>0</v>
      </c>
      <c r="J41" s="211">
        <f t="shared" si="9"/>
        <v>10.050000000000001</v>
      </c>
      <c r="K41" s="211">
        <f t="shared" si="9"/>
        <v>0</v>
      </c>
      <c r="L41" s="211">
        <f t="shared" si="9"/>
        <v>0</v>
      </c>
      <c r="M41" s="211">
        <f t="shared" si="9"/>
        <v>0</v>
      </c>
      <c r="N41" s="211">
        <f t="shared" si="9"/>
        <v>0</v>
      </c>
      <c r="O41" s="211">
        <f t="shared" si="9"/>
        <v>0</v>
      </c>
      <c r="P41" s="211">
        <f t="shared" si="9"/>
        <v>0</v>
      </c>
      <c r="Q41" s="268"/>
      <c r="R41" s="269"/>
      <c r="S41" s="269"/>
      <c r="T41" s="269"/>
      <c r="U41" s="270"/>
    </row>
    <row r="42" spans="1:21">
      <c r="A42" s="308" t="s">
        <v>228</v>
      </c>
      <c r="B42" s="309" t="s">
        <v>228</v>
      </c>
      <c r="C42" s="267" t="s">
        <v>229</v>
      </c>
      <c r="D42" s="271" t="s">
        <v>236</v>
      </c>
      <c r="E42" s="273" t="s">
        <v>184</v>
      </c>
      <c r="F42" s="274"/>
      <c r="G42" s="180"/>
      <c r="H42" s="212"/>
      <c r="I42" s="212"/>
      <c r="J42" s="212"/>
      <c r="K42" s="212"/>
      <c r="L42" s="212"/>
      <c r="M42" s="212"/>
      <c r="N42" s="212"/>
      <c r="O42" s="212"/>
      <c r="P42" s="212"/>
      <c r="Q42" s="181"/>
      <c r="R42" s="242"/>
      <c r="S42" s="232"/>
      <c r="T42" s="229"/>
      <c r="U42" s="229"/>
    </row>
    <row r="43" spans="1:21" ht="25.5">
      <c r="A43" s="308"/>
      <c r="B43" s="309"/>
      <c r="C43" s="267"/>
      <c r="D43" s="272"/>
      <c r="E43" s="183" t="s">
        <v>15</v>
      </c>
      <c r="F43" s="178" t="s">
        <v>207</v>
      </c>
      <c r="G43" s="165" t="s">
        <v>19</v>
      </c>
      <c r="H43" s="209">
        <f>I43+J43+K43+L43+M43+N43+O43+P43</f>
        <v>1.5</v>
      </c>
      <c r="I43" s="210">
        <v>1.5</v>
      </c>
      <c r="J43" s="210"/>
      <c r="K43" s="210"/>
      <c r="L43" s="210"/>
      <c r="M43" s="210"/>
      <c r="N43" s="210"/>
      <c r="O43" s="210"/>
      <c r="P43" s="210"/>
      <c r="Q43" s="247" t="s">
        <v>237</v>
      </c>
      <c r="R43" s="243" t="s">
        <v>238</v>
      </c>
      <c r="S43" s="237" t="s">
        <v>199</v>
      </c>
      <c r="T43" s="239" t="s">
        <v>193</v>
      </c>
      <c r="U43" s="165">
        <v>20</v>
      </c>
    </row>
    <row r="44" spans="1:21" ht="12.75" customHeight="1">
      <c r="A44" s="308"/>
      <c r="B44" s="309"/>
      <c r="C44" s="267"/>
      <c r="D44" s="275" t="s">
        <v>20</v>
      </c>
      <c r="E44" s="276"/>
      <c r="F44" s="276"/>
      <c r="G44" s="277"/>
      <c r="H44" s="211">
        <f>H43</f>
        <v>1.5</v>
      </c>
      <c r="I44" s="211">
        <f t="shared" ref="I44:P44" si="10">I43</f>
        <v>1.5</v>
      </c>
      <c r="J44" s="211">
        <f t="shared" si="10"/>
        <v>0</v>
      </c>
      <c r="K44" s="211">
        <f t="shared" si="10"/>
        <v>0</v>
      </c>
      <c r="L44" s="211">
        <f t="shared" si="10"/>
        <v>0</v>
      </c>
      <c r="M44" s="211">
        <f t="shared" si="10"/>
        <v>0</v>
      </c>
      <c r="N44" s="211">
        <f t="shared" si="10"/>
        <v>0</v>
      </c>
      <c r="O44" s="211">
        <f t="shared" si="10"/>
        <v>0</v>
      </c>
      <c r="P44" s="211">
        <f t="shared" si="10"/>
        <v>0</v>
      </c>
      <c r="Q44" s="268"/>
      <c r="R44" s="269"/>
      <c r="S44" s="269"/>
      <c r="T44" s="269"/>
      <c r="U44" s="270"/>
    </row>
    <row r="45" spans="1:21">
      <c r="A45" s="177" t="s">
        <v>228</v>
      </c>
      <c r="B45" s="207" t="s">
        <v>228</v>
      </c>
      <c r="C45" s="208" t="s">
        <v>229</v>
      </c>
      <c r="D45" s="283" t="s">
        <v>21</v>
      </c>
      <c r="E45" s="284"/>
      <c r="F45" s="284"/>
      <c r="G45" s="285"/>
      <c r="H45" s="214">
        <f>H23+H26+H29+H32+H35+H38+H41+H44</f>
        <v>241.83000000000004</v>
      </c>
      <c r="I45" s="214">
        <f>I23+I26+I29+I32+I35+I38+I41+I44</f>
        <v>231.78000000000003</v>
      </c>
      <c r="J45" s="214">
        <f t="shared" ref="J45:P45" si="11">J23+J26+J29+J32+J35+J41+J44</f>
        <v>10.050000000000001</v>
      </c>
      <c r="K45" s="214">
        <f t="shared" si="11"/>
        <v>0</v>
      </c>
      <c r="L45" s="214">
        <f t="shared" si="11"/>
        <v>0</v>
      </c>
      <c r="M45" s="214">
        <f t="shared" si="11"/>
        <v>0</v>
      </c>
      <c r="N45" s="214">
        <f t="shared" si="11"/>
        <v>0</v>
      </c>
      <c r="O45" s="214">
        <f t="shared" si="11"/>
        <v>0</v>
      </c>
      <c r="P45" s="214">
        <f t="shared" si="11"/>
        <v>0</v>
      </c>
      <c r="Q45" s="286"/>
      <c r="R45" s="287"/>
      <c r="S45" s="287"/>
      <c r="T45" s="287"/>
      <c r="U45" s="288"/>
    </row>
    <row r="46" spans="1:21" ht="12.75" customHeight="1">
      <c r="A46" s="177" t="s">
        <v>228</v>
      </c>
      <c r="B46" s="207" t="s">
        <v>228</v>
      </c>
      <c r="C46" s="208" t="s">
        <v>229</v>
      </c>
      <c r="D46" s="278" t="s">
        <v>185</v>
      </c>
      <c r="E46" s="279"/>
      <c r="F46" s="279"/>
      <c r="G46" s="279"/>
      <c r="H46" s="279"/>
      <c r="I46" s="279"/>
      <c r="J46" s="279"/>
      <c r="K46" s="279"/>
      <c r="L46" s="279"/>
      <c r="M46" s="279"/>
      <c r="N46" s="279"/>
      <c r="O46" s="279"/>
      <c r="P46" s="279"/>
      <c r="Q46" s="279"/>
      <c r="R46" s="279"/>
      <c r="S46" s="279"/>
      <c r="T46" s="279"/>
      <c r="U46" s="280"/>
    </row>
    <row r="47" spans="1:21">
      <c r="A47" s="308" t="s">
        <v>228</v>
      </c>
      <c r="B47" s="309" t="s">
        <v>228</v>
      </c>
      <c r="C47" s="267" t="s">
        <v>231</v>
      </c>
      <c r="D47" s="271" t="s">
        <v>228</v>
      </c>
      <c r="E47" s="273" t="s">
        <v>186</v>
      </c>
      <c r="F47" s="274"/>
      <c r="G47" s="180"/>
      <c r="H47" s="181"/>
      <c r="I47" s="181"/>
      <c r="J47" s="181"/>
      <c r="K47" s="181"/>
      <c r="L47" s="181"/>
      <c r="M47" s="181"/>
      <c r="N47" s="181"/>
      <c r="O47" s="181"/>
      <c r="P47" s="181"/>
      <c r="Q47" s="181"/>
      <c r="R47" s="242"/>
      <c r="S47" s="232"/>
      <c r="T47" s="229"/>
      <c r="U47" s="229"/>
    </row>
    <row r="48" spans="1:21">
      <c r="A48" s="308"/>
      <c r="B48" s="309"/>
      <c r="C48" s="267"/>
      <c r="D48" s="272"/>
      <c r="E48" s="182" t="s">
        <v>15</v>
      </c>
      <c r="F48" s="178" t="s">
        <v>217</v>
      </c>
      <c r="G48" s="165" t="s">
        <v>19</v>
      </c>
      <c r="H48" s="209">
        <f>I48+J48+K48+L48+M48+N48+O48+P48</f>
        <v>9.6159999999999997</v>
      </c>
      <c r="I48" s="210">
        <v>9.6159999999999997</v>
      </c>
      <c r="J48" s="210"/>
      <c r="K48" s="210"/>
      <c r="L48" s="210"/>
      <c r="M48" s="210"/>
      <c r="N48" s="210"/>
      <c r="O48" s="210"/>
      <c r="P48" s="210"/>
      <c r="Q48" s="247" t="s">
        <v>237</v>
      </c>
      <c r="R48" s="243" t="s">
        <v>238</v>
      </c>
      <c r="S48" s="234" t="s">
        <v>200</v>
      </c>
      <c r="T48" s="165" t="s">
        <v>193</v>
      </c>
      <c r="U48" s="165">
        <v>2000</v>
      </c>
    </row>
    <row r="49" spans="1:21" ht="12.75" customHeight="1">
      <c r="A49" s="308"/>
      <c r="B49" s="309"/>
      <c r="C49" s="267"/>
      <c r="D49" s="275" t="s">
        <v>20</v>
      </c>
      <c r="E49" s="276"/>
      <c r="F49" s="276"/>
      <c r="G49" s="277"/>
      <c r="H49" s="213">
        <f>H48</f>
        <v>9.6159999999999997</v>
      </c>
      <c r="I49" s="213">
        <f t="shared" ref="I49:P49" si="12">I48</f>
        <v>9.6159999999999997</v>
      </c>
      <c r="J49" s="213">
        <f t="shared" si="12"/>
        <v>0</v>
      </c>
      <c r="K49" s="213">
        <f t="shared" si="12"/>
        <v>0</v>
      </c>
      <c r="L49" s="213">
        <f t="shared" si="12"/>
        <v>0</v>
      </c>
      <c r="M49" s="213">
        <f t="shared" si="12"/>
        <v>0</v>
      </c>
      <c r="N49" s="213">
        <f t="shared" si="12"/>
        <v>0</v>
      </c>
      <c r="O49" s="213">
        <f t="shared" si="12"/>
        <v>0</v>
      </c>
      <c r="P49" s="213">
        <f t="shared" si="12"/>
        <v>0</v>
      </c>
      <c r="Q49" s="281"/>
      <c r="R49" s="281"/>
      <c r="S49" s="281"/>
      <c r="T49" s="281"/>
      <c r="U49" s="282"/>
    </row>
    <row r="50" spans="1:21">
      <c r="A50" s="308" t="s">
        <v>228</v>
      </c>
      <c r="B50" s="321" t="s">
        <v>228</v>
      </c>
      <c r="C50" s="267" t="s">
        <v>231</v>
      </c>
      <c r="D50" s="271" t="s">
        <v>229</v>
      </c>
      <c r="E50" s="273" t="s">
        <v>187</v>
      </c>
      <c r="F50" s="274"/>
      <c r="G50" s="180"/>
      <c r="H50" s="212"/>
      <c r="I50" s="212"/>
      <c r="J50" s="212"/>
      <c r="K50" s="212"/>
      <c r="L50" s="212"/>
      <c r="M50" s="212"/>
      <c r="N50" s="212"/>
      <c r="O50" s="212"/>
      <c r="P50" s="212"/>
      <c r="Q50" s="181"/>
      <c r="R50" s="242"/>
      <c r="S50" s="232"/>
      <c r="T50" s="229"/>
      <c r="U50" s="229"/>
    </row>
    <row r="51" spans="1:21" ht="25.5">
      <c r="A51" s="308"/>
      <c r="B51" s="322"/>
      <c r="C51" s="267"/>
      <c r="D51" s="272"/>
      <c r="E51" s="183" t="s">
        <v>15</v>
      </c>
      <c r="F51" s="178" t="s">
        <v>218</v>
      </c>
      <c r="G51" s="165" t="s">
        <v>19</v>
      </c>
      <c r="H51" s="209">
        <f>I51+J51+K51+L51+M51+N51+O51+P51</f>
        <v>8</v>
      </c>
      <c r="I51" s="210">
        <v>8</v>
      </c>
      <c r="J51" s="210"/>
      <c r="K51" s="210"/>
      <c r="L51" s="210"/>
      <c r="M51" s="210"/>
      <c r="N51" s="210"/>
      <c r="O51" s="210"/>
      <c r="P51" s="210"/>
      <c r="Q51" s="247" t="s">
        <v>237</v>
      </c>
      <c r="R51" s="243" t="s">
        <v>238</v>
      </c>
      <c r="S51" s="237" t="s">
        <v>201</v>
      </c>
      <c r="T51" s="239" t="s">
        <v>193</v>
      </c>
      <c r="U51" s="165">
        <v>1000</v>
      </c>
    </row>
    <row r="52" spans="1:21" ht="12.75" customHeight="1">
      <c r="A52" s="308"/>
      <c r="B52" s="323"/>
      <c r="C52" s="267"/>
      <c r="D52" s="275" t="s">
        <v>20</v>
      </c>
      <c r="E52" s="276"/>
      <c r="F52" s="276"/>
      <c r="G52" s="277"/>
      <c r="H52" s="211">
        <f>H51</f>
        <v>8</v>
      </c>
      <c r="I52" s="211">
        <f t="shared" ref="I52:P52" si="13">I51</f>
        <v>8</v>
      </c>
      <c r="J52" s="211">
        <f t="shared" si="13"/>
        <v>0</v>
      </c>
      <c r="K52" s="211">
        <f t="shared" si="13"/>
        <v>0</v>
      </c>
      <c r="L52" s="211">
        <f t="shared" si="13"/>
        <v>0</v>
      </c>
      <c r="M52" s="211">
        <f t="shared" si="13"/>
        <v>0</v>
      </c>
      <c r="N52" s="211">
        <f t="shared" si="13"/>
        <v>0</v>
      </c>
      <c r="O52" s="211">
        <f t="shared" si="13"/>
        <v>0</v>
      </c>
      <c r="P52" s="211">
        <f t="shared" si="13"/>
        <v>0</v>
      </c>
      <c r="Q52" s="268"/>
      <c r="R52" s="269"/>
      <c r="S52" s="269"/>
      <c r="T52" s="269"/>
      <c r="U52" s="270"/>
    </row>
    <row r="53" spans="1:21">
      <c r="A53" s="308" t="s">
        <v>228</v>
      </c>
      <c r="B53" s="321" t="s">
        <v>228</v>
      </c>
      <c r="C53" s="267" t="s">
        <v>231</v>
      </c>
      <c r="D53" s="271" t="s">
        <v>231</v>
      </c>
      <c r="E53" s="273" t="s">
        <v>188</v>
      </c>
      <c r="F53" s="274"/>
      <c r="G53" s="180"/>
      <c r="H53" s="212"/>
      <c r="I53" s="212"/>
      <c r="J53" s="212"/>
      <c r="K53" s="212"/>
      <c r="L53" s="212"/>
      <c r="M53" s="212"/>
      <c r="N53" s="212"/>
      <c r="O53" s="212"/>
      <c r="P53" s="212"/>
      <c r="Q53" s="181"/>
      <c r="R53" s="242"/>
      <c r="S53" s="232"/>
      <c r="T53" s="229"/>
      <c r="U53" s="229"/>
    </row>
    <row r="54" spans="1:21" ht="25.5">
      <c r="A54" s="308"/>
      <c r="B54" s="322"/>
      <c r="C54" s="267"/>
      <c r="D54" s="272"/>
      <c r="E54" s="183" t="s">
        <v>15</v>
      </c>
      <c r="F54" s="178" t="s">
        <v>219</v>
      </c>
      <c r="G54" s="165" t="s">
        <v>19</v>
      </c>
      <c r="H54" s="209">
        <f>I54+J54+K54+L54+M54+N54+O54+P54</f>
        <v>8.3379999999999992</v>
      </c>
      <c r="I54" s="210">
        <v>8.3379999999999992</v>
      </c>
      <c r="J54" s="210"/>
      <c r="K54" s="210"/>
      <c r="L54" s="210"/>
      <c r="M54" s="210"/>
      <c r="N54" s="210"/>
      <c r="O54" s="210"/>
      <c r="P54" s="210"/>
      <c r="Q54" s="247" t="s">
        <v>237</v>
      </c>
      <c r="R54" s="243" t="s">
        <v>238</v>
      </c>
      <c r="S54" s="237" t="s">
        <v>243</v>
      </c>
      <c r="T54" s="239" t="s">
        <v>193</v>
      </c>
      <c r="U54" s="165">
        <v>1200</v>
      </c>
    </row>
    <row r="55" spans="1:21" ht="12.75" customHeight="1">
      <c r="A55" s="308"/>
      <c r="B55" s="323"/>
      <c r="C55" s="267"/>
      <c r="D55" s="275" t="s">
        <v>20</v>
      </c>
      <c r="E55" s="276"/>
      <c r="F55" s="276"/>
      <c r="G55" s="277"/>
      <c r="H55" s="211">
        <f>H54</f>
        <v>8.3379999999999992</v>
      </c>
      <c r="I55" s="211">
        <f t="shared" ref="I55:P55" si="14">I54</f>
        <v>8.3379999999999992</v>
      </c>
      <c r="J55" s="211">
        <f t="shared" si="14"/>
        <v>0</v>
      </c>
      <c r="K55" s="211">
        <f t="shared" si="14"/>
        <v>0</v>
      </c>
      <c r="L55" s="211">
        <f t="shared" si="14"/>
        <v>0</v>
      </c>
      <c r="M55" s="211">
        <f t="shared" si="14"/>
        <v>0</v>
      </c>
      <c r="N55" s="211">
        <f t="shared" si="14"/>
        <v>0</v>
      </c>
      <c r="O55" s="211">
        <f t="shared" si="14"/>
        <v>0</v>
      </c>
      <c r="P55" s="211">
        <f t="shared" si="14"/>
        <v>0</v>
      </c>
      <c r="Q55" s="268"/>
      <c r="R55" s="269"/>
      <c r="S55" s="269"/>
      <c r="T55" s="269"/>
      <c r="U55" s="270"/>
    </row>
    <row r="56" spans="1:21" ht="24.75" customHeight="1">
      <c r="A56" s="308" t="s">
        <v>228</v>
      </c>
      <c r="B56" s="321" t="s">
        <v>228</v>
      </c>
      <c r="C56" s="267" t="s">
        <v>231</v>
      </c>
      <c r="D56" s="271" t="s">
        <v>232</v>
      </c>
      <c r="E56" s="273" t="s">
        <v>205</v>
      </c>
      <c r="F56" s="274"/>
      <c r="G56" s="180"/>
      <c r="H56" s="212"/>
      <c r="I56" s="212"/>
      <c r="J56" s="212"/>
      <c r="K56" s="212"/>
      <c r="L56" s="212"/>
      <c r="M56" s="212"/>
      <c r="N56" s="212"/>
      <c r="O56" s="212"/>
      <c r="P56" s="212"/>
      <c r="Q56" s="181"/>
      <c r="R56" s="242"/>
      <c r="S56" s="232"/>
      <c r="T56" s="229"/>
      <c r="U56" s="229"/>
    </row>
    <row r="57" spans="1:21">
      <c r="A57" s="308"/>
      <c r="B57" s="322"/>
      <c r="C57" s="267"/>
      <c r="D57" s="272"/>
      <c r="E57" s="183" t="s">
        <v>15</v>
      </c>
      <c r="F57" s="178" t="s">
        <v>220</v>
      </c>
      <c r="G57" s="165" t="s">
        <v>165</v>
      </c>
      <c r="H57" s="209">
        <f>I57+J57+K57+L57+M57+N57+O57+P57</f>
        <v>13</v>
      </c>
      <c r="I57" s="210"/>
      <c r="J57" s="210">
        <v>13</v>
      </c>
      <c r="K57" s="210"/>
      <c r="L57" s="210"/>
      <c r="M57" s="210"/>
      <c r="N57" s="210"/>
      <c r="O57" s="210"/>
      <c r="P57" s="210"/>
      <c r="Q57" s="247" t="s">
        <v>237</v>
      </c>
      <c r="R57" s="243" t="s">
        <v>238</v>
      </c>
      <c r="S57" s="234" t="s">
        <v>202</v>
      </c>
      <c r="T57" s="239" t="s">
        <v>193</v>
      </c>
      <c r="U57" s="165">
        <v>5</v>
      </c>
    </row>
    <row r="58" spans="1:21" ht="12.75" customHeight="1">
      <c r="A58" s="308"/>
      <c r="B58" s="323"/>
      <c r="C58" s="267"/>
      <c r="D58" s="275" t="s">
        <v>20</v>
      </c>
      <c r="E58" s="276"/>
      <c r="F58" s="276"/>
      <c r="G58" s="277"/>
      <c r="H58" s="211">
        <f>H57</f>
        <v>13</v>
      </c>
      <c r="I58" s="211">
        <f t="shared" ref="I58:P58" si="15">I57</f>
        <v>0</v>
      </c>
      <c r="J58" s="211">
        <f t="shared" si="15"/>
        <v>13</v>
      </c>
      <c r="K58" s="211">
        <f t="shared" si="15"/>
        <v>0</v>
      </c>
      <c r="L58" s="211">
        <f t="shared" si="15"/>
        <v>0</v>
      </c>
      <c r="M58" s="211">
        <f t="shared" si="15"/>
        <v>0</v>
      </c>
      <c r="N58" s="211">
        <f t="shared" si="15"/>
        <v>0</v>
      </c>
      <c r="O58" s="211">
        <f t="shared" si="15"/>
        <v>0</v>
      </c>
      <c r="P58" s="211">
        <f t="shared" si="15"/>
        <v>0</v>
      </c>
      <c r="Q58" s="268"/>
      <c r="R58" s="269"/>
      <c r="S58" s="269"/>
      <c r="T58" s="269"/>
      <c r="U58" s="270"/>
    </row>
    <row r="59" spans="1:21">
      <c r="A59" s="308" t="s">
        <v>228</v>
      </c>
      <c r="B59" s="321" t="s">
        <v>228</v>
      </c>
      <c r="C59" s="267" t="s">
        <v>231</v>
      </c>
      <c r="D59" s="271" t="s">
        <v>233</v>
      </c>
      <c r="E59" s="273" t="s">
        <v>189</v>
      </c>
      <c r="F59" s="274"/>
      <c r="G59" s="180"/>
      <c r="H59" s="212"/>
      <c r="I59" s="212"/>
      <c r="J59" s="212"/>
      <c r="K59" s="212"/>
      <c r="L59" s="212"/>
      <c r="M59" s="212"/>
      <c r="N59" s="212"/>
      <c r="O59" s="212"/>
      <c r="P59" s="212"/>
      <c r="Q59" s="181"/>
      <c r="R59" s="242"/>
      <c r="S59" s="232"/>
      <c r="T59" s="229"/>
      <c r="U59" s="229"/>
    </row>
    <row r="60" spans="1:21" ht="25.5">
      <c r="A60" s="308"/>
      <c r="B60" s="322"/>
      <c r="C60" s="267"/>
      <c r="D60" s="272"/>
      <c r="E60" s="183" t="s">
        <v>15</v>
      </c>
      <c r="F60" s="178" t="s">
        <v>221</v>
      </c>
      <c r="G60" s="165" t="s">
        <v>166</v>
      </c>
      <c r="H60" s="209">
        <f>I60+J60+K60+L60+M60+N60+O60+P60</f>
        <v>15.170999999999999</v>
      </c>
      <c r="I60" s="210"/>
      <c r="J60" s="210"/>
      <c r="K60" s="210">
        <v>15.170999999999999</v>
      </c>
      <c r="L60" s="210"/>
      <c r="M60" s="210"/>
      <c r="N60" s="210"/>
      <c r="O60" s="210"/>
      <c r="P60" s="210"/>
      <c r="Q60" s="247" t="s">
        <v>237</v>
      </c>
      <c r="R60" s="243" t="s">
        <v>238</v>
      </c>
      <c r="S60" s="237" t="s">
        <v>244</v>
      </c>
      <c r="T60" s="239" t="s">
        <v>193</v>
      </c>
      <c r="U60" s="165" t="s">
        <v>208</v>
      </c>
    </row>
    <row r="61" spans="1:21" ht="12.75" customHeight="1">
      <c r="A61" s="308"/>
      <c r="B61" s="323"/>
      <c r="C61" s="267"/>
      <c r="D61" s="275" t="s">
        <v>20</v>
      </c>
      <c r="E61" s="276"/>
      <c r="F61" s="276"/>
      <c r="G61" s="277"/>
      <c r="H61" s="211">
        <f>H60</f>
        <v>15.170999999999999</v>
      </c>
      <c r="I61" s="211">
        <f t="shared" ref="I61:P61" si="16">I60</f>
        <v>0</v>
      </c>
      <c r="J61" s="211">
        <f t="shared" si="16"/>
        <v>0</v>
      </c>
      <c r="K61" s="211">
        <f t="shared" si="16"/>
        <v>15.170999999999999</v>
      </c>
      <c r="L61" s="211">
        <f t="shared" si="16"/>
        <v>0</v>
      </c>
      <c r="M61" s="211">
        <f t="shared" si="16"/>
        <v>0</v>
      </c>
      <c r="N61" s="211">
        <f t="shared" si="16"/>
        <v>0</v>
      </c>
      <c r="O61" s="211">
        <f t="shared" si="16"/>
        <v>0</v>
      </c>
      <c r="P61" s="211">
        <f t="shared" si="16"/>
        <v>0</v>
      </c>
      <c r="Q61" s="268"/>
      <c r="R61" s="269"/>
      <c r="S61" s="269"/>
      <c r="T61" s="269"/>
      <c r="U61" s="270"/>
    </row>
    <row r="62" spans="1:21" ht="14.25" customHeight="1">
      <c r="A62" s="308" t="s">
        <v>228</v>
      </c>
      <c r="B62" s="321" t="s">
        <v>228</v>
      </c>
      <c r="C62" s="267" t="s">
        <v>231</v>
      </c>
      <c r="D62" s="271" t="s">
        <v>234</v>
      </c>
      <c r="E62" s="273" t="s">
        <v>190</v>
      </c>
      <c r="F62" s="274"/>
      <c r="G62" s="180"/>
      <c r="H62" s="212"/>
      <c r="I62" s="212"/>
      <c r="J62" s="212"/>
      <c r="K62" s="212"/>
      <c r="L62" s="212"/>
      <c r="M62" s="212"/>
      <c r="N62" s="212"/>
      <c r="O62" s="212"/>
      <c r="P62" s="212"/>
      <c r="Q62" s="181"/>
      <c r="R62" s="242"/>
      <c r="S62" s="232"/>
      <c r="T62" s="229"/>
      <c r="U62" s="229"/>
    </row>
    <row r="63" spans="1:21" ht="18" customHeight="1">
      <c r="A63" s="308"/>
      <c r="B63" s="322"/>
      <c r="C63" s="267"/>
      <c r="D63" s="272"/>
      <c r="E63" s="183" t="s">
        <v>15</v>
      </c>
      <c r="F63" s="178" t="s">
        <v>222</v>
      </c>
      <c r="G63" s="165" t="s">
        <v>166</v>
      </c>
      <c r="H63" s="209">
        <f>I63+J63+K63+L63+M63+N63+O63+P63</f>
        <v>31.356000000000002</v>
      </c>
      <c r="I63" s="210"/>
      <c r="J63" s="210"/>
      <c r="K63" s="210">
        <v>31.356000000000002</v>
      </c>
      <c r="L63" s="210"/>
      <c r="M63" s="210"/>
      <c r="N63" s="210"/>
      <c r="O63" s="210"/>
      <c r="P63" s="210"/>
      <c r="Q63" s="247" t="s">
        <v>237</v>
      </c>
      <c r="R63" s="243" t="s">
        <v>238</v>
      </c>
      <c r="S63" s="234" t="s">
        <v>209</v>
      </c>
      <c r="T63" s="239" t="s">
        <v>193</v>
      </c>
      <c r="U63" s="165">
        <v>32</v>
      </c>
    </row>
    <row r="64" spans="1:21" ht="12.75" customHeight="1">
      <c r="A64" s="308"/>
      <c r="B64" s="323"/>
      <c r="C64" s="267"/>
      <c r="D64" s="275" t="s">
        <v>20</v>
      </c>
      <c r="E64" s="276"/>
      <c r="F64" s="276"/>
      <c r="G64" s="277"/>
      <c r="H64" s="211">
        <f>H63</f>
        <v>31.356000000000002</v>
      </c>
      <c r="I64" s="211">
        <f t="shared" ref="I64:P64" si="17">I63</f>
        <v>0</v>
      </c>
      <c r="J64" s="211">
        <f t="shared" si="17"/>
        <v>0</v>
      </c>
      <c r="K64" s="211">
        <f t="shared" si="17"/>
        <v>31.356000000000002</v>
      </c>
      <c r="L64" s="211">
        <f t="shared" si="17"/>
        <v>0</v>
      </c>
      <c r="M64" s="211">
        <f t="shared" si="17"/>
        <v>0</v>
      </c>
      <c r="N64" s="211">
        <f t="shared" si="17"/>
        <v>0</v>
      </c>
      <c r="O64" s="211">
        <f t="shared" si="17"/>
        <v>0</v>
      </c>
      <c r="P64" s="211">
        <f t="shared" si="17"/>
        <v>0</v>
      </c>
      <c r="Q64" s="268"/>
      <c r="R64" s="269"/>
      <c r="S64" s="269"/>
      <c r="T64" s="269"/>
      <c r="U64" s="270"/>
    </row>
    <row r="65" spans="1:21">
      <c r="A65" s="177" t="s">
        <v>228</v>
      </c>
      <c r="B65" s="162" t="s">
        <v>228</v>
      </c>
      <c r="C65" s="208" t="s">
        <v>231</v>
      </c>
      <c r="D65" s="283" t="s">
        <v>21</v>
      </c>
      <c r="E65" s="284"/>
      <c r="F65" s="284"/>
      <c r="G65" s="285"/>
      <c r="H65" s="214">
        <f t="shared" ref="H65:P65" si="18">H49+H52+H55+H58+H61+H64</f>
        <v>85.480999999999995</v>
      </c>
      <c r="I65" s="214">
        <f t="shared" si="18"/>
        <v>25.954000000000001</v>
      </c>
      <c r="J65" s="214">
        <f t="shared" si="18"/>
        <v>13</v>
      </c>
      <c r="K65" s="214">
        <f t="shared" si="18"/>
        <v>46.527000000000001</v>
      </c>
      <c r="L65" s="214">
        <f t="shared" si="18"/>
        <v>0</v>
      </c>
      <c r="M65" s="214">
        <f t="shared" si="18"/>
        <v>0</v>
      </c>
      <c r="N65" s="214">
        <f t="shared" si="18"/>
        <v>0</v>
      </c>
      <c r="O65" s="214">
        <f t="shared" si="18"/>
        <v>0</v>
      </c>
      <c r="P65" s="214">
        <f t="shared" si="18"/>
        <v>0</v>
      </c>
      <c r="Q65" s="286"/>
      <c r="R65" s="287"/>
      <c r="S65" s="287"/>
      <c r="T65" s="287"/>
      <c r="U65" s="288"/>
    </row>
    <row r="66" spans="1:21" ht="16.5" customHeight="1">
      <c r="A66" s="177" t="s">
        <v>228</v>
      </c>
      <c r="B66" s="162" t="s">
        <v>228</v>
      </c>
      <c r="C66" s="262" t="s">
        <v>23</v>
      </c>
      <c r="D66" s="263"/>
      <c r="E66" s="263"/>
      <c r="F66" s="263"/>
      <c r="G66" s="264"/>
      <c r="H66" s="215">
        <f t="shared" ref="H66:P66" si="19">H19+H45+H65</f>
        <v>349.10100000000006</v>
      </c>
      <c r="I66" s="215">
        <f t="shared" si="19"/>
        <v>279.19400000000002</v>
      </c>
      <c r="J66" s="215">
        <f t="shared" si="19"/>
        <v>23.05</v>
      </c>
      <c r="K66" s="215">
        <f t="shared" si="19"/>
        <v>46.856999999999999</v>
      </c>
      <c r="L66" s="215">
        <f t="shared" si="19"/>
        <v>0</v>
      </c>
      <c r="M66" s="215">
        <f t="shared" si="19"/>
        <v>0</v>
      </c>
      <c r="N66" s="215">
        <f t="shared" si="19"/>
        <v>0</v>
      </c>
      <c r="O66" s="215">
        <f t="shared" si="19"/>
        <v>0</v>
      </c>
      <c r="P66" s="215">
        <f t="shared" si="19"/>
        <v>0</v>
      </c>
      <c r="Q66" s="170"/>
      <c r="R66" s="265"/>
      <c r="S66" s="265"/>
      <c r="T66" s="265"/>
      <c r="U66" s="266"/>
    </row>
    <row r="67" spans="1:21" ht="15" customHeight="1">
      <c r="A67" s="177" t="s">
        <v>228</v>
      </c>
      <c r="B67" s="327" t="s">
        <v>22</v>
      </c>
      <c r="C67" s="328"/>
      <c r="D67" s="328"/>
      <c r="E67" s="328"/>
      <c r="F67" s="328"/>
      <c r="G67" s="329"/>
      <c r="H67" s="216">
        <f>H66</f>
        <v>349.10100000000006</v>
      </c>
      <c r="I67" s="216">
        <f t="shared" ref="I67:P67" si="20">I66</f>
        <v>279.19400000000002</v>
      </c>
      <c r="J67" s="216">
        <f t="shared" si="20"/>
        <v>23.05</v>
      </c>
      <c r="K67" s="216">
        <f t="shared" si="20"/>
        <v>46.856999999999999</v>
      </c>
      <c r="L67" s="216">
        <f t="shared" si="20"/>
        <v>0</v>
      </c>
      <c r="M67" s="216">
        <f t="shared" si="20"/>
        <v>0</v>
      </c>
      <c r="N67" s="216">
        <f t="shared" si="20"/>
        <v>0</v>
      </c>
      <c r="O67" s="216">
        <f t="shared" si="20"/>
        <v>0</v>
      </c>
      <c r="P67" s="216">
        <f t="shared" si="20"/>
        <v>0</v>
      </c>
      <c r="Q67" s="330"/>
      <c r="R67" s="331"/>
      <c r="S67" s="331"/>
      <c r="T67" s="331"/>
      <c r="U67" s="332"/>
    </row>
    <row r="68" spans="1:21">
      <c r="A68" s="73"/>
      <c r="B68" s="326"/>
      <c r="C68" s="326"/>
      <c r="D68" s="326"/>
      <c r="E68" s="326"/>
      <c r="F68" s="326"/>
      <c r="G68" s="326"/>
      <c r="H68" s="326"/>
      <c r="I68" s="326"/>
      <c r="J68" s="326"/>
      <c r="K68" s="326"/>
      <c r="L68" s="326"/>
      <c r="M68" s="326"/>
      <c r="N68" s="326"/>
      <c r="O68" s="326"/>
      <c r="P68" s="326"/>
      <c r="Q68" s="326"/>
      <c r="R68" s="326"/>
      <c r="S68" s="233"/>
      <c r="T68" s="230"/>
      <c r="U68" s="230"/>
    </row>
    <row r="69" spans="1:21">
      <c r="A69" s="73"/>
      <c r="B69" s="174"/>
      <c r="C69" s="174"/>
      <c r="D69" s="174"/>
      <c r="E69" s="174"/>
      <c r="F69" s="174"/>
      <c r="G69" s="174"/>
      <c r="H69" s="186"/>
      <c r="I69" s="186"/>
      <c r="J69" s="186"/>
      <c r="K69" s="186"/>
      <c r="L69" s="186"/>
      <c r="M69" s="186"/>
      <c r="N69" s="186"/>
      <c r="O69" s="186"/>
      <c r="P69" s="186"/>
      <c r="Q69" s="223"/>
      <c r="R69" s="244"/>
      <c r="S69" s="233"/>
      <c r="T69" s="230"/>
      <c r="U69" s="230"/>
    </row>
    <row r="71" spans="1:21" ht="149.25" customHeight="1">
      <c r="B71" s="325" t="s">
        <v>0</v>
      </c>
      <c r="C71" s="325"/>
      <c r="D71" s="325"/>
      <c r="E71" s="325"/>
      <c r="F71" s="325"/>
      <c r="G71" s="325"/>
      <c r="H71" s="325"/>
      <c r="I71" s="325"/>
      <c r="J71" s="325"/>
      <c r="K71" s="325"/>
      <c r="L71" s="325"/>
      <c r="M71" s="325"/>
      <c r="N71" s="325"/>
      <c r="O71" s="325"/>
      <c r="P71" s="325"/>
      <c r="Q71" s="325"/>
      <c r="R71" s="325"/>
      <c r="S71" s="325"/>
      <c r="T71" s="325"/>
      <c r="U71" s="325"/>
    </row>
    <row r="72" spans="1:21" ht="45" customHeight="1">
      <c r="B72" s="324" t="s">
        <v>173</v>
      </c>
      <c r="C72" s="324"/>
      <c r="D72" s="324"/>
      <c r="E72" s="324"/>
      <c r="F72" s="324"/>
      <c r="G72" s="324"/>
      <c r="H72" s="324"/>
      <c r="I72" s="324"/>
      <c r="J72" s="324"/>
      <c r="K72" s="324"/>
      <c r="L72" s="324"/>
      <c r="M72" s="324"/>
      <c r="N72" s="324"/>
      <c r="O72" s="324"/>
      <c r="P72" s="324"/>
      <c r="Q72" s="324"/>
      <c r="R72" s="324"/>
      <c r="S72" s="324"/>
      <c r="T72" s="324"/>
      <c r="U72" s="324"/>
    </row>
  </sheetData>
  <mergeCells count="147">
    <mergeCell ref="B72:U72"/>
    <mergeCell ref="B71:U71"/>
    <mergeCell ref="B68:R68"/>
    <mergeCell ref="Q52:U52"/>
    <mergeCell ref="C62:C64"/>
    <mergeCell ref="B62:B64"/>
    <mergeCell ref="D62:D63"/>
    <mergeCell ref="D24:D25"/>
    <mergeCell ref="D26:G26"/>
    <mergeCell ref="Q64:U64"/>
    <mergeCell ref="E62:F62"/>
    <mergeCell ref="E30:F30"/>
    <mergeCell ref="Q32:U32"/>
    <mergeCell ref="Q35:U35"/>
    <mergeCell ref="B67:G67"/>
    <mergeCell ref="B59:B61"/>
    <mergeCell ref="C59:C61"/>
    <mergeCell ref="D59:D60"/>
    <mergeCell ref="E59:F59"/>
    <mergeCell ref="D61:G61"/>
    <mergeCell ref="Q61:U61"/>
    <mergeCell ref="Q67:U67"/>
    <mergeCell ref="D65:G65"/>
    <mergeCell ref="Q65:U65"/>
    <mergeCell ref="A36:A38"/>
    <mergeCell ref="B36:B38"/>
    <mergeCell ref="C36:C38"/>
    <mergeCell ref="D36:D37"/>
    <mergeCell ref="E36:F36"/>
    <mergeCell ref="D38:G38"/>
    <mergeCell ref="Q38:U38"/>
    <mergeCell ref="Q41:U41"/>
    <mergeCell ref="A42:A44"/>
    <mergeCell ref="B42:B44"/>
    <mergeCell ref="C42:C44"/>
    <mergeCell ref="D42:D43"/>
    <mergeCell ref="E42:F42"/>
    <mergeCell ref="D44:G44"/>
    <mergeCell ref="Q44:U44"/>
    <mergeCell ref="A39:A41"/>
    <mergeCell ref="B39:B41"/>
    <mergeCell ref="C39:C41"/>
    <mergeCell ref="D39:D40"/>
    <mergeCell ref="A56:A58"/>
    <mergeCell ref="B56:B58"/>
    <mergeCell ref="C56:C58"/>
    <mergeCell ref="D56:D57"/>
    <mergeCell ref="E56:F56"/>
    <mergeCell ref="D58:G58"/>
    <mergeCell ref="Q58:U58"/>
    <mergeCell ref="A50:A52"/>
    <mergeCell ref="B50:B52"/>
    <mergeCell ref="C50:C52"/>
    <mergeCell ref="E53:F53"/>
    <mergeCell ref="D55:G55"/>
    <mergeCell ref="Q55:U55"/>
    <mergeCell ref="A62:A64"/>
    <mergeCell ref="A47:A49"/>
    <mergeCell ref="B47:B49"/>
    <mergeCell ref="C47:C49"/>
    <mergeCell ref="D47:D48"/>
    <mergeCell ref="A53:A55"/>
    <mergeCell ref="B53:B55"/>
    <mergeCell ref="C53:C55"/>
    <mergeCell ref="A30:A32"/>
    <mergeCell ref="B30:B32"/>
    <mergeCell ref="C30:C32"/>
    <mergeCell ref="D30:D31"/>
    <mergeCell ref="D32:G32"/>
    <mergeCell ref="D64:G64"/>
    <mergeCell ref="A33:A35"/>
    <mergeCell ref="B33:B35"/>
    <mergeCell ref="C33:C35"/>
    <mergeCell ref="D33:D34"/>
    <mergeCell ref="E33:F33"/>
    <mergeCell ref="D35:G35"/>
    <mergeCell ref="D50:D51"/>
    <mergeCell ref="E50:F50"/>
    <mergeCell ref="D52:G52"/>
    <mergeCell ref="A59:A61"/>
    <mergeCell ref="D12:U12"/>
    <mergeCell ref="B13:B15"/>
    <mergeCell ref="D23:G23"/>
    <mergeCell ref="A21:A23"/>
    <mergeCell ref="A13:A15"/>
    <mergeCell ref="D13:D14"/>
    <mergeCell ref="D16:D17"/>
    <mergeCell ref="D21:D22"/>
    <mergeCell ref="B16:B18"/>
    <mergeCell ref="C16:C18"/>
    <mergeCell ref="B21:B23"/>
    <mergeCell ref="A16:A18"/>
    <mergeCell ref="C13:C15"/>
    <mergeCell ref="D15:G15"/>
    <mergeCell ref="E16:F16"/>
    <mergeCell ref="E13:F13"/>
    <mergeCell ref="S1:U1"/>
    <mergeCell ref="F3:R3"/>
    <mergeCell ref="F4:R4"/>
    <mergeCell ref="S4:U4"/>
    <mergeCell ref="A24:A26"/>
    <mergeCell ref="B24:B26"/>
    <mergeCell ref="C24:C26"/>
    <mergeCell ref="A27:A29"/>
    <mergeCell ref="B27:B29"/>
    <mergeCell ref="C27:C29"/>
    <mergeCell ref="A7:A9"/>
    <mergeCell ref="R7:R9"/>
    <mergeCell ref="S7:U8"/>
    <mergeCell ref="B10:U10"/>
    <mergeCell ref="C11:U11"/>
    <mergeCell ref="E21:F21"/>
    <mergeCell ref="Q18:U18"/>
    <mergeCell ref="D19:G19"/>
    <mergeCell ref="Q19:U19"/>
    <mergeCell ref="D20:U20"/>
    <mergeCell ref="D18:G18"/>
    <mergeCell ref="Q23:U23"/>
    <mergeCell ref="E24:F24"/>
    <mergeCell ref="Q26:U26"/>
    <mergeCell ref="F7:F9"/>
    <mergeCell ref="G7:G9"/>
    <mergeCell ref="Q7:Q9"/>
    <mergeCell ref="B7:B9"/>
    <mergeCell ref="C7:C9"/>
    <mergeCell ref="D7:D9"/>
    <mergeCell ref="E7:E9"/>
    <mergeCell ref="B5:U5"/>
    <mergeCell ref="I7:P8"/>
    <mergeCell ref="H7:H9"/>
    <mergeCell ref="C66:G66"/>
    <mergeCell ref="R66:U66"/>
    <mergeCell ref="C21:C23"/>
    <mergeCell ref="Q29:U29"/>
    <mergeCell ref="Q15:U15"/>
    <mergeCell ref="D27:D28"/>
    <mergeCell ref="E27:F27"/>
    <mergeCell ref="D29:G29"/>
    <mergeCell ref="D53:D54"/>
    <mergeCell ref="D46:U46"/>
    <mergeCell ref="E47:F47"/>
    <mergeCell ref="D49:G49"/>
    <mergeCell ref="Q49:U49"/>
    <mergeCell ref="E39:F39"/>
    <mergeCell ref="D41:G41"/>
    <mergeCell ref="D45:G45"/>
    <mergeCell ref="Q45:U45"/>
  </mergeCells>
  <phoneticPr fontId="24" type="noConversion"/>
  <pageMargins left="0.25" right="0.25" top="0.52" bottom="0.53" header="0.3" footer="0.3"/>
  <pageSetup paperSize="9" scale="78" fitToHeight="0" orientation="landscape" r:id="rId1"/>
  <headerFooter alignWithMargins="0"/>
  <ignoredErrors>
    <ignoredError sqref="D65:G65 Q65:U65 Q23:U23 Q15:U15 E14 Q18:U20 D19:G19 A23:C23 E22 Q11:U12 A14 E12:G12 E20:G20 D11:G11 E17 B15:C15 A15 C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workbookViewId="0">
      <selection activeCell="B4" sqref="B4:U4"/>
    </sheetView>
  </sheetViews>
  <sheetFormatPr defaultRowHeight="12.75"/>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c r="F1" s="185"/>
      <c r="G1" s="185"/>
      <c r="H1" s="185"/>
      <c r="I1" s="185"/>
      <c r="J1" s="185"/>
      <c r="K1" s="185"/>
      <c r="L1" s="185"/>
      <c r="M1" s="185"/>
      <c r="N1" s="185"/>
      <c r="O1" s="185"/>
      <c r="P1" s="185"/>
      <c r="Q1" s="185"/>
      <c r="R1" s="185"/>
      <c r="S1" s="307" t="s">
        <v>169</v>
      </c>
      <c r="T1" s="307"/>
      <c r="U1" s="307"/>
      <c r="V1" s="157"/>
      <c r="W1" s="157"/>
    </row>
    <row r="2" spans="1:23" ht="20.25" customHeight="1">
      <c r="F2" s="307"/>
      <c r="G2" s="307"/>
      <c r="H2" s="307"/>
      <c r="I2" s="307"/>
      <c r="J2" s="307"/>
      <c r="K2" s="307"/>
      <c r="L2" s="307"/>
      <c r="M2" s="307"/>
      <c r="N2" s="307"/>
      <c r="O2" s="307"/>
      <c r="P2" s="307"/>
      <c r="Q2" s="307"/>
      <c r="R2" s="307"/>
      <c r="S2" s="157" t="s">
        <v>6</v>
      </c>
      <c r="T2" s="157"/>
      <c r="U2" s="157"/>
    </row>
    <row r="3" spans="1:23" ht="14.25" customHeight="1">
      <c r="F3" s="158"/>
      <c r="G3" s="158"/>
      <c r="H3" s="158"/>
      <c r="I3" s="188"/>
      <c r="J3" s="188"/>
      <c r="K3" s="188"/>
      <c r="L3" s="188"/>
      <c r="M3" s="188"/>
      <c r="N3" s="188"/>
      <c r="O3" s="188"/>
      <c r="P3" s="188"/>
      <c r="Q3" s="158"/>
      <c r="R3" s="158"/>
      <c r="S3" s="157"/>
    </row>
    <row r="4" spans="1:23" ht="40.5" customHeight="1">
      <c r="B4" s="338" t="s">
        <v>156</v>
      </c>
      <c r="C4" s="338"/>
      <c r="D4" s="338"/>
      <c r="E4" s="338"/>
      <c r="F4" s="338"/>
      <c r="G4" s="338"/>
      <c r="H4" s="338"/>
      <c r="I4" s="338"/>
      <c r="J4" s="338"/>
      <c r="K4" s="338"/>
      <c r="L4" s="338"/>
      <c r="M4" s="338"/>
      <c r="N4" s="338"/>
      <c r="O4" s="338"/>
      <c r="P4" s="338"/>
      <c r="Q4" s="338"/>
      <c r="R4" s="338"/>
      <c r="S4" s="338"/>
      <c r="T4" s="338"/>
      <c r="U4" s="338"/>
    </row>
    <row r="5" spans="1:23" ht="25.5" customHeight="1">
      <c r="A5" s="339" t="s">
        <v>159</v>
      </c>
      <c r="B5" s="339"/>
      <c r="C5" s="339"/>
      <c r="D5" s="339"/>
      <c r="E5" s="339"/>
      <c r="F5" s="339"/>
      <c r="G5" s="339"/>
      <c r="H5" s="339"/>
      <c r="I5" s="339"/>
      <c r="J5" s="339"/>
      <c r="K5" s="339"/>
      <c r="L5" s="339"/>
      <c r="M5" s="339"/>
      <c r="N5" s="339"/>
      <c r="O5" s="339"/>
      <c r="P5" s="339"/>
      <c r="Q5" s="339"/>
      <c r="R5" s="339"/>
      <c r="S5" s="339"/>
      <c r="T5" s="339"/>
      <c r="U5" s="339"/>
    </row>
    <row r="6" spans="1:23" ht="36" customHeight="1">
      <c r="A6" s="294" t="s">
        <v>157</v>
      </c>
      <c r="B6" s="294"/>
      <c r="C6" s="294"/>
      <c r="D6" s="294"/>
      <c r="E6" s="294"/>
      <c r="F6" s="294"/>
      <c r="G6" s="294"/>
      <c r="H6" s="294"/>
      <c r="I6" s="294"/>
      <c r="J6" s="294"/>
      <c r="K6" s="294"/>
      <c r="L6" s="294"/>
      <c r="M6" s="294"/>
      <c r="N6" s="294"/>
      <c r="O6" s="294"/>
      <c r="P6" s="294"/>
      <c r="Q6" s="294"/>
      <c r="R6" s="294"/>
      <c r="S6" s="294"/>
      <c r="T6" s="294"/>
      <c r="U6" s="294"/>
    </row>
    <row r="7" spans="1:23" ht="39" customHeight="1">
      <c r="B7" s="294" t="s">
        <v>158</v>
      </c>
      <c r="C7" s="294"/>
      <c r="D7" s="294"/>
      <c r="E7" s="294"/>
      <c r="F7" s="294"/>
      <c r="G7" s="294"/>
      <c r="H7" s="294"/>
      <c r="I7" s="294"/>
      <c r="J7" s="294"/>
      <c r="K7" s="294"/>
      <c r="L7" s="294"/>
      <c r="M7" s="294"/>
      <c r="N7" s="294"/>
      <c r="O7" s="294"/>
      <c r="P7" s="294"/>
      <c r="Q7" s="294"/>
      <c r="R7" s="294"/>
      <c r="S7" s="294"/>
      <c r="T7" s="294"/>
      <c r="U7" s="294"/>
    </row>
    <row r="8" spans="1:23" ht="25.5" customHeight="1">
      <c r="B8" s="340" t="s">
        <v>149</v>
      </c>
      <c r="C8" s="340"/>
      <c r="D8" s="340"/>
      <c r="E8" s="340"/>
      <c r="F8" s="340"/>
      <c r="G8" s="340"/>
      <c r="H8" s="340"/>
      <c r="I8" s="340"/>
      <c r="J8" s="340"/>
      <c r="K8" s="340"/>
      <c r="L8" s="340"/>
      <c r="M8" s="340"/>
      <c r="N8" s="340"/>
      <c r="O8" s="340"/>
      <c r="P8" s="340"/>
      <c r="Q8" s="340"/>
      <c r="R8" s="340"/>
      <c r="S8" s="340"/>
      <c r="T8" s="340"/>
      <c r="U8" s="340"/>
    </row>
    <row r="9" spans="1:23" ht="12.75" customHeight="1">
      <c r="A9" s="293" t="s">
        <v>155</v>
      </c>
      <c r="B9" s="293" t="s">
        <v>7</v>
      </c>
      <c r="C9" s="293" t="s">
        <v>8</v>
      </c>
      <c r="D9" s="293" t="s">
        <v>9</v>
      </c>
      <c r="E9" s="293" t="s">
        <v>152</v>
      </c>
      <c r="F9" s="289" t="s">
        <v>24</v>
      </c>
      <c r="G9" s="293" t="s">
        <v>12</v>
      </c>
      <c r="H9" s="301" t="s">
        <v>154</v>
      </c>
      <c r="I9" s="289" t="s">
        <v>167</v>
      </c>
      <c r="J9" s="289"/>
      <c r="K9" s="289"/>
      <c r="L9" s="289"/>
      <c r="M9" s="289"/>
      <c r="N9" s="289"/>
      <c r="O9" s="289"/>
      <c r="P9" s="289"/>
      <c r="Q9" s="293" t="s">
        <v>153</v>
      </c>
      <c r="R9" s="337" t="s">
        <v>5</v>
      </c>
      <c r="S9" s="311" t="s">
        <v>142</v>
      </c>
      <c r="T9" s="311"/>
      <c r="U9" s="311"/>
    </row>
    <row r="10" spans="1:23" ht="12.75" customHeight="1">
      <c r="A10" s="293"/>
      <c r="B10" s="293"/>
      <c r="C10" s="293"/>
      <c r="D10" s="293"/>
      <c r="E10" s="293"/>
      <c r="F10" s="289"/>
      <c r="G10" s="293"/>
      <c r="H10" s="302"/>
      <c r="I10" s="289"/>
      <c r="J10" s="289"/>
      <c r="K10" s="289"/>
      <c r="L10" s="289"/>
      <c r="M10" s="289"/>
      <c r="N10" s="289"/>
      <c r="O10" s="289"/>
      <c r="P10" s="289"/>
      <c r="Q10" s="293"/>
      <c r="R10" s="337"/>
      <c r="S10" s="311"/>
      <c r="T10" s="311"/>
      <c r="U10" s="311"/>
    </row>
    <row r="11" spans="1:23" ht="90" customHeight="1">
      <c r="A11" s="293"/>
      <c r="B11" s="293"/>
      <c r="C11" s="293"/>
      <c r="D11" s="293"/>
      <c r="E11" s="293"/>
      <c r="F11" s="289"/>
      <c r="G11" s="293"/>
      <c r="H11" s="303"/>
      <c r="I11" s="194" t="s">
        <v>170</v>
      </c>
      <c r="J11" s="194" t="s">
        <v>165</v>
      </c>
      <c r="K11" s="194" t="s">
        <v>166</v>
      </c>
      <c r="L11" s="194" t="s">
        <v>161</v>
      </c>
      <c r="M11" s="194" t="s">
        <v>162</v>
      </c>
      <c r="N11" s="194" t="s">
        <v>163</v>
      </c>
      <c r="O11" s="194" t="s">
        <v>168</v>
      </c>
      <c r="P11" s="194" t="s">
        <v>164</v>
      </c>
      <c r="Q11" s="293"/>
      <c r="R11" s="337"/>
      <c r="S11" s="159" t="s">
        <v>148</v>
      </c>
      <c r="T11" s="160" t="s">
        <v>140</v>
      </c>
      <c r="U11" s="160" t="s">
        <v>141</v>
      </c>
    </row>
    <row r="12" spans="1:23" ht="15.75" customHeight="1">
      <c r="A12" s="177" t="s">
        <v>15</v>
      </c>
      <c r="B12" s="312" t="s">
        <v>151</v>
      </c>
      <c r="C12" s="313"/>
      <c r="D12" s="313"/>
      <c r="E12" s="313"/>
      <c r="F12" s="313"/>
      <c r="G12" s="313"/>
      <c r="H12" s="313"/>
      <c r="I12" s="313"/>
      <c r="J12" s="313"/>
      <c r="K12" s="313"/>
      <c r="L12" s="313"/>
      <c r="M12" s="313"/>
      <c r="N12" s="313"/>
      <c r="O12" s="313"/>
      <c r="P12" s="313"/>
      <c r="Q12" s="313"/>
      <c r="R12" s="313"/>
      <c r="S12" s="313"/>
      <c r="T12" s="313"/>
      <c r="U12" s="313"/>
    </row>
    <row r="13" spans="1:23" ht="18.75" customHeight="1">
      <c r="A13" s="176" t="s">
        <v>15</v>
      </c>
      <c r="B13" s="161" t="s">
        <v>15</v>
      </c>
      <c r="C13" s="314" t="s">
        <v>143</v>
      </c>
      <c r="D13" s="314"/>
      <c r="E13" s="314"/>
      <c r="F13" s="314"/>
      <c r="G13" s="314"/>
      <c r="H13" s="314"/>
      <c r="I13" s="314"/>
      <c r="J13" s="314"/>
      <c r="K13" s="314"/>
      <c r="L13" s="314"/>
      <c r="M13" s="314"/>
      <c r="N13" s="314"/>
      <c r="O13" s="314"/>
      <c r="P13" s="314"/>
      <c r="Q13" s="314"/>
      <c r="R13" s="314"/>
      <c r="S13" s="314"/>
      <c r="T13" s="314"/>
      <c r="U13" s="314"/>
    </row>
    <row r="14" spans="1:23" ht="15.75" customHeight="1">
      <c r="A14" s="176" t="s">
        <v>15</v>
      </c>
      <c r="B14" s="162" t="s">
        <v>15</v>
      </c>
      <c r="C14" s="163" t="s">
        <v>15</v>
      </c>
      <c r="D14" s="315" t="s">
        <v>144</v>
      </c>
      <c r="E14" s="315"/>
      <c r="F14" s="315"/>
      <c r="G14" s="315"/>
      <c r="H14" s="315"/>
      <c r="I14" s="315"/>
      <c r="J14" s="315"/>
      <c r="K14" s="315"/>
      <c r="L14" s="315"/>
      <c r="M14" s="315"/>
      <c r="N14" s="315"/>
      <c r="O14" s="315"/>
      <c r="P14" s="315"/>
      <c r="Q14" s="315"/>
      <c r="R14" s="315"/>
      <c r="S14" s="315"/>
      <c r="T14" s="315"/>
      <c r="U14" s="315"/>
    </row>
    <row r="15" spans="1:23">
      <c r="A15" s="316" t="s">
        <v>15</v>
      </c>
      <c r="B15" s="309" t="s">
        <v>15</v>
      </c>
      <c r="C15" s="267" t="s">
        <v>15</v>
      </c>
      <c r="D15" s="271" t="s">
        <v>15</v>
      </c>
      <c r="E15" s="319"/>
      <c r="F15" s="320"/>
      <c r="G15" s="180"/>
      <c r="H15" s="181"/>
      <c r="I15" s="181"/>
      <c r="J15" s="181"/>
      <c r="K15" s="181"/>
      <c r="L15" s="181"/>
      <c r="M15" s="181"/>
      <c r="N15" s="181"/>
      <c r="O15" s="181"/>
      <c r="P15" s="181"/>
      <c r="Q15" s="181"/>
      <c r="R15" s="181"/>
      <c r="S15" s="164"/>
      <c r="T15" s="164"/>
      <c r="U15" s="164"/>
    </row>
    <row r="16" spans="1:23" ht="14.25" customHeight="1">
      <c r="A16" s="317"/>
      <c r="B16" s="309"/>
      <c r="C16" s="267"/>
      <c r="D16" s="272"/>
      <c r="E16" s="182" t="s">
        <v>15</v>
      </c>
      <c r="F16" s="164" t="s">
        <v>147</v>
      </c>
      <c r="G16" s="165"/>
      <c r="H16" s="199">
        <f>I16+J16+K16+L16+M16+N16+O16+P16</f>
        <v>0</v>
      </c>
      <c r="I16" s="179"/>
      <c r="J16" s="179"/>
      <c r="K16" s="179"/>
      <c r="L16" s="179"/>
      <c r="M16" s="179"/>
      <c r="N16" s="179"/>
      <c r="O16" s="179"/>
      <c r="P16" s="179"/>
      <c r="Q16" s="166"/>
      <c r="R16" s="167"/>
      <c r="S16" s="168"/>
      <c r="T16" s="168"/>
      <c r="U16" s="168"/>
    </row>
    <row r="17" spans="1:21">
      <c r="A17" s="317"/>
      <c r="B17" s="309"/>
      <c r="C17" s="267"/>
      <c r="D17" s="272"/>
      <c r="E17" s="182" t="s">
        <v>16</v>
      </c>
      <c r="F17" s="164"/>
      <c r="G17" s="165"/>
      <c r="H17" s="199">
        <f>I17+J17+K17+L17+M17+N17+O17+P17</f>
        <v>0</v>
      </c>
      <c r="I17" s="179"/>
      <c r="J17" s="179"/>
      <c r="K17" s="179"/>
      <c r="L17" s="179"/>
      <c r="M17" s="179"/>
      <c r="N17" s="179"/>
      <c r="O17" s="179"/>
      <c r="P17" s="179"/>
      <c r="Q17" s="166"/>
      <c r="R17" s="167"/>
      <c r="S17" s="168"/>
      <c r="T17" s="168"/>
      <c r="U17" s="168"/>
    </row>
    <row r="18" spans="1:21">
      <c r="A18" s="317"/>
      <c r="B18" s="309"/>
      <c r="C18" s="267"/>
      <c r="D18" s="334"/>
      <c r="E18" s="182" t="s">
        <v>17</v>
      </c>
      <c r="F18" s="171"/>
      <c r="G18" s="172"/>
      <c r="H18" s="199">
        <f>I18+J18+K18+L18+M18+N18+O18+P18</f>
        <v>0</v>
      </c>
      <c r="I18" s="179"/>
      <c r="J18" s="179"/>
      <c r="K18" s="179"/>
      <c r="L18" s="179"/>
      <c r="M18" s="179"/>
      <c r="N18" s="179"/>
      <c r="O18" s="179"/>
      <c r="P18" s="179"/>
      <c r="Q18" s="166"/>
      <c r="R18" s="167"/>
      <c r="S18" s="168"/>
      <c r="T18" s="168"/>
      <c r="U18" s="168"/>
    </row>
    <row r="19" spans="1:21">
      <c r="A19" s="318"/>
      <c r="B19" s="309"/>
      <c r="C19" s="267"/>
      <c r="D19" s="335" t="s">
        <v>20</v>
      </c>
      <c r="E19" s="335"/>
      <c r="F19" s="335"/>
      <c r="G19" s="335"/>
      <c r="H19" s="197">
        <f>H16+H17+H18</f>
        <v>0</v>
      </c>
      <c r="I19" s="198">
        <f t="shared" ref="I19:P19" si="0">I16+I17+I18</f>
        <v>0</v>
      </c>
      <c r="J19" s="198">
        <f t="shared" si="0"/>
        <v>0</v>
      </c>
      <c r="K19" s="198">
        <f t="shared" si="0"/>
        <v>0</v>
      </c>
      <c r="L19" s="198">
        <f t="shared" si="0"/>
        <v>0</v>
      </c>
      <c r="M19" s="198">
        <f t="shared" si="0"/>
        <v>0</v>
      </c>
      <c r="N19" s="198">
        <f t="shared" si="0"/>
        <v>0</v>
      </c>
      <c r="O19" s="198">
        <f t="shared" si="0"/>
        <v>0</v>
      </c>
      <c r="P19" s="198">
        <f t="shared" si="0"/>
        <v>0</v>
      </c>
      <c r="Q19" s="268"/>
      <c r="R19" s="269"/>
      <c r="S19" s="269"/>
      <c r="T19" s="269"/>
      <c r="U19" s="270"/>
    </row>
    <row r="20" spans="1:21">
      <c r="A20" s="308" t="s">
        <v>15</v>
      </c>
      <c r="B20" s="309" t="s">
        <v>15</v>
      </c>
      <c r="C20" s="267" t="s">
        <v>15</v>
      </c>
      <c r="D20" s="271" t="s">
        <v>16</v>
      </c>
      <c r="E20" s="319"/>
      <c r="F20" s="320"/>
      <c r="G20" s="180"/>
      <c r="H20" s="181"/>
      <c r="I20" s="181"/>
      <c r="J20" s="181"/>
      <c r="K20" s="181"/>
      <c r="L20" s="181"/>
      <c r="M20" s="181"/>
      <c r="N20" s="181"/>
      <c r="O20" s="181"/>
      <c r="P20" s="181"/>
      <c r="Q20" s="181"/>
      <c r="R20" s="181"/>
      <c r="S20" s="164"/>
      <c r="T20" s="164"/>
      <c r="U20" s="164"/>
    </row>
    <row r="21" spans="1:21" ht="15.75" customHeight="1">
      <c r="A21" s="308"/>
      <c r="B21" s="309"/>
      <c r="C21" s="267"/>
      <c r="D21" s="272"/>
      <c r="E21" s="183" t="s">
        <v>15</v>
      </c>
      <c r="F21" s="178" t="s">
        <v>145</v>
      </c>
      <c r="G21" s="165"/>
      <c r="H21" s="199">
        <f>I21+J21+K21+L21+M21+N21+O21+P21</f>
        <v>0</v>
      </c>
      <c r="I21" s="179"/>
      <c r="J21" s="179"/>
      <c r="K21" s="179"/>
      <c r="L21" s="179"/>
      <c r="M21" s="179"/>
      <c r="N21" s="179"/>
      <c r="O21" s="179"/>
      <c r="P21" s="179"/>
      <c r="Q21" s="166"/>
      <c r="R21" s="167"/>
      <c r="S21" s="168"/>
      <c r="T21" s="169"/>
      <c r="U21" s="168"/>
    </row>
    <row r="22" spans="1:21">
      <c r="A22" s="308"/>
      <c r="B22" s="309"/>
      <c r="C22" s="267"/>
      <c r="D22" s="272"/>
      <c r="E22" s="183" t="s">
        <v>16</v>
      </c>
      <c r="F22" s="175"/>
      <c r="G22" s="165"/>
      <c r="H22" s="199">
        <f>I22+J22+K22+L22+M22+N22+O22+P22</f>
        <v>0</v>
      </c>
      <c r="I22" s="179"/>
      <c r="J22" s="179"/>
      <c r="K22" s="179"/>
      <c r="L22" s="179"/>
      <c r="M22" s="179"/>
      <c r="N22" s="179"/>
      <c r="O22" s="179"/>
      <c r="P22" s="179"/>
      <c r="Q22" s="166"/>
      <c r="R22" s="167"/>
      <c r="S22" s="168"/>
      <c r="T22" s="169"/>
      <c r="U22" s="168"/>
    </row>
    <row r="23" spans="1:21">
      <c r="A23" s="308"/>
      <c r="B23" s="309"/>
      <c r="C23" s="267"/>
      <c r="D23" s="334"/>
      <c r="E23" s="184" t="s">
        <v>17</v>
      </c>
      <c r="F23" s="173"/>
      <c r="G23" s="172"/>
      <c r="H23" s="199">
        <f>I23+J23+K23+L23+M23+N23+O23+P23</f>
        <v>0</v>
      </c>
      <c r="I23" s="179"/>
      <c r="J23" s="179"/>
      <c r="K23" s="179"/>
      <c r="L23" s="179"/>
      <c r="M23" s="179"/>
      <c r="N23" s="179"/>
      <c r="O23" s="179"/>
      <c r="P23" s="179"/>
      <c r="Q23" s="166"/>
      <c r="R23" s="167"/>
      <c r="S23" s="168"/>
      <c r="T23" s="169"/>
      <c r="U23" s="168"/>
    </row>
    <row r="24" spans="1:21">
      <c r="A24" s="308"/>
      <c r="B24" s="309"/>
      <c r="C24" s="267"/>
      <c r="D24" s="335" t="s">
        <v>20</v>
      </c>
      <c r="E24" s="335"/>
      <c r="F24" s="335"/>
      <c r="G24" s="335"/>
      <c r="H24" s="197">
        <f>H21+H22+H23</f>
        <v>0</v>
      </c>
      <c r="I24" s="198">
        <f t="shared" ref="I24:P24" si="1">I21+I22+I23</f>
        <v>0</v>
      </c>
      <c r="J24" s="198">
        <f t="shared" si="1"/>
        <v>0</v>
      </c>
      <c r="K24" s="198">
        <f t="shared" si="1"/>
        <v>0</v>
      </c>
      <c r="L24" s="198">
        <f t="shared" si="1"/>
        <v>0</v>
      </c>
      <c r="M24" s="198">
        <f t="shared" si="1"/>
        <v>0</v>
      </c>
      <c r="N24" s="198">
        <f t="shared" si="1"/>
        <v>0</v>
      </c>
      <c r="O24" s="198">
        <f t="shared" si="1"/>
        <v>0</v>
      </c>
      <c r="P24" s="198">
        <f t="shared" si="1"/>
        <v>0</v>
      </c>
      <c r="Q24" s="268"/>
      <c r="R24" s="269"/>
      <c r="S24" s="269"/>
      <c r="T24" s="269"/>
      <c r="U24" s="270"/>
    </row>
    <row r="25" spans="1:21">
      <c r="A25" s="177" t="s">
        <v>15</v>
      </c>
      <c r="B25" s="162" t="s">
        <v>15</v>
      </c>
      <c r="C25" s="163" t="s">
        <v>15</v>
      </c>
      <c r="D25" s="333" t="s">
        <v>21</v>
      </c>
      <c r="E25" s="333"/>
      <c r="F25" s="333"/>
      <c r="G25" s="333"/>
      <c r="H25" s="195">
        <f t="shared" ref="H25:P25" si="2">H19+H24</f>
        <v>0</v>
      </c>
      <c r="I25" s="195">
        <f t="shared" si="2"/>
        <v>0</v>
      </c>
      <c r="J25" s="195">
        <f t="shared" si="2"/>
        <v>0</v>
      </c>
      <c r="K25" s="195">
        <f t="shared" si="2"/>
        <v>0</v>
      </c>
      <c r="L25" s="195">
        <f t="shared" si="2"/>
        <v>0</v>
      </c>
      <c r="M25" s="195">
        <f t="shared" si="2"/>
        <v>0</v>
      </c>
      <c r="N25" s="195">
        <f t="shared" si="2"/>
        <v>0</v>
      </c>
      <c r="O25" s="195">
        <f t="shared" si="2"/>
        <v>0</v>
      </c>
      <c r="P25" s="195">
        <f t="shared" si="2"/>
        <v>0</v>
      </c>
      <c r="Q25" s="286"/>
      <c r="R25" s="287"/>
      <c r="S25" s="287"/>
      <c r="T25" s="287"/>
      <c r="U25" s="288"/>
    </row>
    <row r="26" spans="1:21" ht="14.25" customHeight="1">
      <c r="A26" s="177" t="s">
        <v>15</v>
      </c>
      <c r="B26" s="162" t="s">
        <v>15</v>
      </c>
      <c r="C26" s="163" t="s">
        <v>16</v>
      </c>
      <c r="D26" s="336" t="s">
        <v>146</v>
      </c>
      <c r="E26" s="336"/>
      <c r="F26" s="336"/>
      <c r="G26" s="336"/>
      <c r="H26" s="336"/>
      <c r="I26" s="336"/>
      <c r="J26" s="336"/>
      <c r="K26" s="336"/>
      <c r="L26" s="336"/>
      <c r="M26" s="336"/>
      <c r="N26" s="336"/>
      <c r="O26" s="336"/>
      <c r="P26" s="336"/>
      <c r="Q26" s="336"/>
      <c r="R26" s="336"/>
      <c r="S26" s="336"/>
      <c r="T26" s="336"/>
      <c r="U26" s="336"/>
    </row>
    <row r="27" spans="1:21">
      <c r="A27" s="308" t="s">
        <v>15</v>
      </c>
      <c r="B27" s="309" t="s">
        <v>15</v>
      </c>
      <c r="C27" s="267" t="s">
        <v>16</v>
      </c>
      <c r="D27" s="271" t="s">
        <v>15</v>
      </c>
      <c r="E27" s="319"/>
      <c r="F27" s="320"/>
      <c r="G27" s="180"/>
      <c r="H27" s="181"/>
      <c r="I27" s="181"/>
      <c r="J27" s="181"/>
      <c r="K27" s="181"/>
      <c r="L27" s="181"/>
      <c r="M27" s="181"/>
      <c r="N27" s="181"/>
      <c r="O27" s="181"/>
      <c r="P27" s="181"/>
      <c r="Q27" s="181"/>
      <c r="R27" s="181"/>
      <c r="S27" s="164"/>
      <c r="T27" s="164"/>
      <c r="U27" s="164"/>
    </row>
    <row r="28" spans="1:21" ht="15.75" customHeight="1">
      <c r="A28" s="308"/>
      <c r="B28" s="309"/>
      <c r="C28" s="267"/>
      <c r="D28" s="272"/>
      <c r="E28" s="182" t="s">
        <v>15</v>
      </c>
      <c r="F28" s="178" t="s">
        <v>147</v>
      </c>
      <c r="G28" s="165"/>
      <c r="H28" s="199">
        <f>I28+J28+K28+L28+M28+N28+O28+P28</f>
        <v>0</v>
      </c>
      <c r="I28" s="179"/>
      <c r="J28" s="179"/>
      <c r="K28" s="179"/>
      <c r="L28" s="179"/>
      <c r="M28" s="179"/>
      <c r="N28" s="179"/>
      <c r="O28" s="179"/>
      <c r="P28" s="179"/>
      <c r="Q28" s="166"/>
      <c r="R28" s="167"/>
      <c r="S28" s="168"/>
      <c r="T28" s="168"/>
      <c r="U28" s="168"/>
    </row>
    <row r="29" spans="1:21">
      <c r="A29" s="308"/>
      <c r="B29" s="309"/>
      <c r="C29" s="267"/>
      <c r="D29" s="272"/>
      <c r="E29" s="182" t="s">
        <v>16</v>
      </c>
      <c r="F29" s="164"/>
      <c r="G29" s="165"/>
      <c r="H29" s="199">
        <f>I29+J29+K29+L29+M29+N29+O29+P29</f>
        <v>0</v>
      </c>
      <c r="I29" s="179"/>
      <c r="J29" s="179"/>
      <c r="K29" s="179"/>
      <c r="L29" s="179"/>
      <c r="M29" s="179"/>
      <c r="N29" s="179"/>
      <c r="O29" s="179"/>
      <c r="P29" s="179"/>
      <c r="Q29" s="166"/>
      <c r="R29" s="167"/>
      <c r="S29" s="168"/>
      <c r="T29" s="168"/>
      <c r="U29" s="168"/>
    </row>
    <row r="30" spans="1:21">
      <c r="A30" s="308"/>
      <c r="B30" s="309"/>
      <c r="C30" s="267"/>
      <c r="D30" s="334"/>
      <c r="E30" s="182" t="s">
        <v>17</v>
      </c>
      <c r="F30" s="171"/>
      <c r="G30" s="172"/>
      <c r="H30" s="199">
        <f>I30+J30+K30+L30+M30+N30+O30+P30</f>
        <v>0</v>
      </c>
      <c r="I30" s="179"/>
      <c r="J30" s="179"/>
      <c r="K30" s="179"/>
      <c r="L30" s="179"/>
      <c r="M30" s="179"/>
      <c r="N30" s="179"/>
      <c r="O30" s="179"/>
      <c r="P30" s="179"/>
      <c r="Q30" s="166"/>
      <c r="R30" s="167"/>
      <c r="S30" s="168"/>
      <c r="T30" s="168"/>
      <c r="U30" s="168"/>
    </row>
    <row r="31" spans="1:21">
      <c r="A31" s="308"/>
      <c r="B31" s="309"/>
      <c r="C31" s="267"/>
      <c r="D31" s="275" t="s">
        <v>20</v>
      </c>
      <c r="E31" s="276"/>
      <c r="F31" s="276"/>
      <c r="G31" s="277"/>
      <c r="H31" s="205">
        <f>H28+H29+H30</f>
        <v>0</v>
      </c>
      <c r="I31" s="197">
        <f t="shared" ref="I31:P31" si="3">I28+I29+I30</f>
        <v>0</v>
      </c>
      <c r="J31" s="197">
        <f t="shared" si="3"/>
        <v>0</v>
      </c>
      <c r="K31" s="197">
        <f t="shared" si="3"/>
        <v>0</v>
      </c>
      <c r="L31" s="197">
        <f t="shared" si="3"/>
        <v>0</v>
      </c>
      <c r="M31" s="197">
        <f t="shared" si="3"/>
        <v>0</v>
      </c>
      <c r="N31" s="197">
        <f t="shared" si="3"/>
        <v>0</v>
      </c>
      <c r="O31" s="197">
        <f t="shared" si="3"/>
        <v>0</v>
      </c>
      <c r="P31" s="197">
        <f t="shared" si="3"/>
        <v>0</v>
      </c>
      <c r="Q31" s="201"/>
      <c r="R31" s="201"/>
      <c r="S31" s="201"/>
      <c r="T31" s="201"/>
      <c r="U31" s="201"/>
    </row>
    <row r="32" spans="1:21">
      <c r="A32" s="308" t="s">
        <v>15</v>
      </c>
      <c r="B32" s="309" t="s">
        <v>15</v>
      </c>
      <c r="C32" s="267" t="s">
        <v>16</v>
      </c>
      <c r="D32" s="271" t="s">
        <v>16</v>
      </c>
      <c r="E32" s="319"/>
      <c r="F32" s="320"/>
      <c r="G32" s="180"/>
      <c r="H32" s="206"/>
      <c r="I32" s="181"/>
      <c r="J32" s="181"/>
      <c r="K32" s="181"/>
      <c r="L32" s="181"/>
      <c r="M32" s="181"/>
      <c r="N32" s="181"/>
      <c r="O32" s="181"/>
      <c r="P32" s="181"/>
      <c r="Q32" s="181"/>
      <c r="R32" s="181"/>
      <c r="S32" s="164"/>
      <c r="T32" s="164"/>
      <c r="U32" s="164"/>
    </row>
    <row r="33" spans="1:21" ht="15" customHeight="1">
      <c r="A33" s="308"/>
      <c r="B33" s="309"/>
      <c r="C33" s="267"/>
      <c r="D33" s="272"/>
      <c r="E33" s="183" t="s">
        <v>15</v>
      </c>
      <c r="F33" s="178" t="s">
        <v>145</v>
      </c>
      <c r="G33" s="165"/>
      <c r="H33" s="199">
        <f>I33+J33+K33+L33+M33+N33+O33+P33</f>
        <v>0</v>
      </c>
      <c r="I33" s="179"/>
      <c r="J33" s="179"/>
      <c r="K33" s="179"/>
      <c r="L33" s="179"/>
      <c r="M33" s="179"/>
      <c r="N33" s="179"/>
      <c r="O33" s="179"/>
      <c r="P33" s="179"/>
      <c r="Q33" s="166"/>
      <c r="R33" s="167"/>
      <c r="S33" s="168"/>
      <c r="T33" s="169"/>
      <c r="U33" s="168"/>
    </row>
    <row r="34" spans="1:21">
      <c r="A34" s="308"/>
      <c r="B34" s="309"/>
      <c r="C34" s="267"/>
      <c r="D34" s="272"/>
      <c r="E34" s="183" t="s">
        <v>16</v>
      </c>
      <c r="F34" s="175"/>
      <c r="G34" s="165"/>
      <c r="H34" s="199">
        <f>I34+J34+K34+L34+M34+N34+O34+P34</f>
        <v>0</v>
      </c>
      <c r="I34" s="179"/>
      <c r="J34" s="179"/>
      <c r="K34" s="179"/>
      <c r="L34" s="179"/>
      <c r="M34" s="179"/>
      <c r="N34" s="179"/>
      <c r="O34" s="179"/>
      <c r="P34" s="179"/>
      <c r="Q34" s="166"/>
      <c r="R34" s="167"/>
      <c r="S34" s="168"/>
      <c r="T34" s="169"/>
      <c r="U34" s="168"/>
    </row>
    <row r="35" spans="1:21">
      <c r="A35" s="308"/>
      <c r="B35" s="309"/>
      <c r="C35" s="267"/>
      <c r="D35" s="334"/>
      <c r="E35" s="184" t="s">
        <v>17</v>
      </c>
      <c r="F35" s="173"/>
      <c r="G35" s="172"/>
      <c r="H35" s="199">
        <f>I35+J35+K35+L35+M35+N35+O35+P35</f>
        <v>0</v>
      </c>
      <c r="I35" s="179"/>
      <c r="J35" s="179"/>
      <c r="K35" s="179"/>
      <c r="L35" s="179"/>
      <c r="M35" s="179"/>
      <c r="N35" s="179"/>
      <c r="O35" s="179"/>
      <c r="P35" s="179"/>
      <c r="Q35" s="166"/>
      <c r="R35" s="167"/>
      <c r="S35" s="168"/>
      <c r="T35" s="169"/>
      <c r="U35" s="168"/>
    </row>
    <row r="36" spans="1:21">
      <c r="A36" s="308"/>
      <c r="B36" s="309"/>
      <c r="C36" s="267"/>
      <c r="D36" s="275" t="s">
        <v>20</v>
      </c>
      <c r="E36" s="276"/>
      <c r="F36" s="276"/>
      <c r="G36" s="277"/>
      <c r="H36" s="205">
        <f>H33+H34+H35</f>
        <v>0</v>
      </c>
      <c r="I36" s="198">
        <f t="shared" ref="I36:P36" si="4">I33+I34+I35</f>
        <v>0</v>
      </c>
      <c r="J36" s="198">
        <f t="shared" si="4"/>
        <v>0</v>
      </c>
      <c r="K36" s="198">
        <f t="shared" si="4"/>
        <v>0</v>
      </c>
      <c r="L36" s="198">
        <f t="shared" si="4"/>
        <v>0</v>
      </c>
      <c r="M36" s="198">
        <f t="shared" si="4"/>
        <v>0</v>
      </c>
      <c r="N36" s="198">
        <f t="shared" si="4"/>
        <v>0</v>
      </c>
      <c r="O36" s="198">
        <f t="shared" si="4"/>
        <v>0</v>
      </c>
      <c r="P36" s="198">
        <f t="shared" si="4"/>
        <v>0</v>
      </c>
      <c r="Q36" s="268"/>
      <c r="R36" s="269"/>
      <c r="S36" s="269"/>
      <c r="T36" s="269"/>
      <c r="U36" s="270"/>
    </row>
    <row r="37" spans="1:21">
      <c r="A37" s="177" t="s">
        <v>15</v>
      </c>
      <c r="B37" s="162" t="s">
        <v>15</v>
      </c>
      <c r="C37" s="163" t="s">
        <v>16</v>
      </c>
      <c r="D37" s="333" t="s">
        <v>21</v>
      </c>
      <c r="E37" s="333"/>
      <c r="F37" s="333"/>
      <c r="G37" s="333"/>
      <c r="H37" s="195">
        <f t="shared" ref="H37:P37" si="5">H31+H36</f>
        <v>0</v>
      </c>
      <c r="I37" s="202">
        <f t="shared" si="5"/>
        <v>0</v>
      </c>
      <c r="J37" s="202">
        <f t="shared" si="5"/>
        <v>0</v>
      </c>
      <c r="K37" s="202">
        <f t="shared" si="5"/>
        <v>0</v>
      </c>
      <c r="L37" s="202">
        <f t="shared" si="5"/>
        <v>0</v>
      </c>
      <c r="M37" s="202">
        <f t="shared" si="5"/>
        <v>0</v>
      </c>
      <c r="N37" s="202">
        <f t="shared" si="5"/>
        <v>0</v>
      </c>
      <c r="O37" s="202">
        <f t="shared" si="5"/>
        <v>0</v>
      </c>
      <c r="P37" s="202">
        <f t="shared" si="5"/>
        <v>0</v>
      </c>
      <c r="Q37" s="286"/>
      <c r="R37" s="287"/>
      <c r="S37" s="287"/>
      <c r="T37" s="287"/>
      <c r="U37" s="288"/>
    </row>
    <row r="38" spans="1:21">
      <c r="A38" s="177" t="s">
        <v>15</v>
      </c>
      <c r="B38" s="162" t="s">
        <v>15</v>
      </c>
      <c r="C38" s="262" t="s">
        <v>23</v>
      </c>
      <c r="D38" s="263"/>
      <c r="E38" s="263"/>
      <c r="F38" s="263"/>
      <c r="G38" s="263"/>
      <c r="H38" s="204">
        <f>H25+H37</f>
        <v>0</v>
      </c>
      <c r="I38" s="204">
        <f t="shared" ref="I38:P38" si="6">I25+I37</f>
        <v>0</v>
      </c>
      <c r="J38" s="204">
        <f t="shared" si="6"/>
        <v>0</v>
      </c>
      <c r="K38" s="204">
        <f t="shared" si="6"/>
        <v>0</v>
      </c>
      <c r="L38" s="204">
        <f t="shared" si="6"/>
        <v>0</v>
      </c>
      <c r="M38" s="204">
        <f t="shared" si="6"/>
        <v>0</v>
      </c>
      <c r="N38" s="204">
        <f t="shared" si="6"/>
        <v>0</v>
      </c>
      <c r="O38" s="204">
        <f t="shared" si="6"/>
        <v>0</v>
      </c>
      <c r="P38" s="204">
        <f t="shared" si="6"/>
        <v>0</v>
      </c>
      <c r="Q38" s="170"/>
      <c r="R38" s="265"/>
      <c r="S38" s="265"/>
      <c r="T38" s="265"/>
      <c r="U38" s="266"/>
    </row>
    <row r="39" spans="1:21">
      <c r="A39" s="177" t="s">
        <v>15</v>
      </c>
      <c r="B39" s="344" t="s">
        <v>22</v>
      </c>
      <c r="C39" s="344"/>
      <c r="D39" s="344"/>
      <c r="E39" s="344"/>
      <c r="F39" s="344"/>
      <c r="G39" s="344"/>
      <c r="H39" s="196">
        <f>H38</f>
        <v>0</v>
      </c>
      <c r="I39" s="203">
        <f>I38</f>
        <v>0</v>
      </c>
      <c r="J39" s="203">
        <f t="shared" ref="J39:P39" si="7">J38</f>
        <v>0</v>
      </c>
      <c r="K39" s="203">
        <f t="shared" si="7"/>
        <v>0</v>
      </c>
      <c r="L39" s="203">
        <f t="shared" si="7"/>
        <v>0</v>
      </c>
      <c r="M39" s="203">
        <f t="shared" si="7"/>
        <v>0</v>
      </c>
      <c r="N39" s="203">
        <f t="shared" si="7"/>
        <v>0</v>
      </c>
      <c r="O39" s="203">
        <f t="shared" si="7"/>
        <v>0</v>
      </c>
      <c r="P39" s="203">
        <f t="shared" si="7"/>
        <v>0</v>
      </c>
      <c r="Q39" s="330"/>
      <c r="R39" s="331"/>
      <c r="S39" s="331"/>
      <c r="T39" s="331"/>
      <c r="U39" s="332"/>
    </row>
    <row r="40" spans="1:21">
      <c r="A40" s="73"/>
      <c r="B40" s="343"/>
      <c r="C40" s="343"/>
      <c r="D40" s="343"/>
      <c r="E40" s="343"/>
      <c r="F40" s="343"/>
      <c r="G40" s="343"/>
      <c r="H40" s="343"/>
      <c r="I40" s="343"/>
      <c r="J40" s="343"/>
      <c r="K40" s="343"/>
      <c r="L40" s="343"/>
      <c r="M40" s="343"/>
      <c r="N40" s="343"/>
      <c r="O40" s="343"/>
      <c r="P40" s="343"/>
      <c r="Q40" s="343"/>
      <c r="R40" s="343"/>
      <c r="S40" s="73"/>
      <c r="T40" s="73"/>
      <c r="U40" s="73"/>
    </row>
    <row r="41" spans="1:21">
      <c r="A41" s="73"/>
      <c r="B41" s="174"/>
      <c r="C41" s="174"/>
      <c r="D41" s="174"/>
      <c r="E41" s="174"/>
      <c r="F41" s="174"/>
      <c r="G41" s="174"/>
      <c r="H41" s="174"/>
      <c r="I41" s="189"/>
      <c r="J41" s="189"/>
      <c r="K41" s="189"/>
      <c r="L41" s="189"/>
      <c r="M41" s="189"/>
      <c r="N41" s="189"/>
      <c r="O41" s="189"/>
      <c r="P41" s="189"/>
      <c r="Q41" s="174"/>
      <c r="R41" s="174"/>
      <c r="S41" s="73"/>
      <c r="T41" s="73"/>
      <c r="U41" s="73"/>
    </row>
    <row r="42" spans="1:21">
      <c r="R42" s="5"/>
    </row>
    <row r="43" spans="1:21" ht="142.5" customHeight="1">
      <c r="B43" s="325" t="s">
        <v>0</v>
      </c>
      <c r="C43" s="341"/>
      <c r="D43" s="341"/>
      <c r="E43" s="341"/>
      <c r="F43" s="341"/>
      <c r="G43" s="341"/>
      <c r="H43" s="341"/>
      <c r="I43" s="341"/>
      <c r="J43" s="341"/>
      <c r="K43" s="341"/>
      <c r="L43" s="341"/>
      <c r="M43" s="341"/>
      <c r="N43" s="341"/>
      <c r="O43" s="341"/>
      <c r="P43" s="341"/>
      <c r="Q43" s="341"/>
      <c r="R43" s="341"/>
      <c r="S43" s="341"/>
      <c r="T43" s="341"/>
      <c r="U43" s="341"/>
    </row>
    <row r="44" spans="1:21" ht="53.25" customHeight="1">
      <c r="B44" s="324" t="s">
        <v>173</v>
      </c>
      <c r="C44" s="342"/>
      <c r="D44" s="342"/>
      <c r="E44" s="342"/>
      <c r="F44" s="342"/>
      <c r="G44" s="342"/>
      <c r="H44" s="342"/>
      <c r="I44" s="342"/>
      <c r="J44" s="342"/>
      <c r="K44" s="342"/>
      <c r="L44" s="342"/>
      <c r="M44" s="342"/>
      <c r="N44" s="342"/>
      <c r="O44" s="342"/>
      <c r="P44" s="342"/>
      <c r="Q44" s="342"/>
      <c r="R44" s="342"/>
      <c r="S44" s="342"/>
      <c r="T44" s="342"/>
      <c r="U44" s="342"/>
    </row>
  </sheetData>
  <mergeCells count="61">
    <mergeCell ref="B43:U43"/>
    <mergeCell ref="B44:U44"/>
    <mergeCell ref="B40:R40"/>
    <mergeCell ref="D36:G36"/>
    <mergeCell ref="Q36:U36"/>
    <mergeCell ref="D37:G37"/>
    <mergeCell ref="Q37:U37"/>
    <mergeCell ref="B39:G39"/>
    <mergeCell ref="Q39:U39"/>
    <mergeCell ref="B32:B36"/>
    <mergeCell ref="C32:C36"/>
    <mergeCell ref="D32:D35"/>
    <mergeCell ref="R38:U38"/>
    <mergeCell ref="C38:G38"/>
    <mergeCell ref="D14:U14"/>
    <mergeCell ref="S1:U1"/>
    <mergeCell ref="F2:R2"/>
    <mergeCell ref="B12:U12"/>
    <mergeCell ref="C13:U13"/>
    <mergeCell ref="R9:R11"/>
    <mergeCell ref="B4:U4"/>
    <mergeCell ref="S9:U10"/>
    <mergeCell ref="A5:U5"/>
    <mergeCell ref="A6:U6"/>
    <mergeCell ref="A9:A11"/>
    <mergeCell ref="I9:P10"/>
    <mergeCell ref="B7:U7"/>
    <mergeCell ref="B8:U8"/>
    <mergeCell ref="F9:F11"/>
    <mergeCell ref="G9:G11"/>
    <mergeCell ref="Q9:Q11"/>
    <mergeCell ref="B9:B11"/>
    <mergeCell ref="C9:C11"/>
    <mergeCell ref="D9:D11"/>
    <mergeCell ref="E9:E11"/>
    <mergeCell ref="H9:H11"/>
    <mergeCell ref="Q19:U19"/>
    <mergeCell ref="D24:G24"/>
    <mergeCell ref="Q24:U24"/>
    <mergeCell ref="A27:A31"/>
    <mergeCell ref="D26:U26"/>
    <mergeCell ref="B15:B19"/>
    <mergeCell ref="D15:D18"/>
    <mergeCell ref="Q25:U25"/>
    <mergeCell ref="C15:C19"/>
    <mergeCell ref="A32:A36"/>
    <mergeCell ref="E15:F15"/>
    <mergeCell ref="E20:F20"/>
    <mergeCell ref="E27:F27"/>
    <mergeCell ref="E32:F32"/>
    <mergeCell ref="B27:B31"/>
    <mergeCell ref="D25:G25"/>
    <mergeCell ref="D20:D23"/>
    <mergeCell ref="D27:D30"/>
    <mergeCell ref="A20:A24"/>
    <mergeCell ref="C20:C24"/>
    <mergeCell ref="A15:A19"/>
    <mergeCell ref="B20:B24"/>
    <mergeCell ref="C27:C31"/>
    <mergeCell ref="D31:G31"/>
    <mergeCell ref="D19:G19"/>
  </mergeCells>
  <phoneticPr fontId="24"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8"/>
  <sheetViews>
    <sheetView tabSelected="1" workbookViewId="0">
      <selection activeCell="AF42" sqref="AF42"/>
    </sheetView>
  </sheetViews>
  <sheetFormatPr defaultRowHeight="12.75"/>
  <cols>
    <col min="1" max="1" width="3" style="1" customWidth="1"/>
    <col min="2" max="5" width="2.7109375" style="1" customWidth="1"/>
    <col min="6" max="6" width="38.28515625" style="4" customWidth="1"/>
    <col min="7" max="7" width="6.140625" style="4" customWidth="1"/>
    <col min="8" max="8" width="8.85546875" style="4" customWidth="1"/>
    <col min="9" max="9" width="8.140625" style="4" customWidth="1"/>
    <col min="10" max="10" width="6.140625" style="4" customWidth="1"/>
    <col min="11" max="11" width="6.42578125" style="4" customWidth="1"/>
    <col min="12" max="12" width="6.28515625" style="4" customWidth="1"/>
    <col min="13" max="13" width="6.140625" style="4" customWidth="1"/>
    <col min="14" max="14" width="6.28515625" style="4" customWidth="1"/>
    <col min="15" max="15" width="6.5703125" style="4" customWidth="1"/>
    <col min="16" max="16" width="6.42578125" style="4" customWidth="1"/>
    <col min="17" max="17" width="7.28515625" style="4" customWidth="1"/>
    <col min="18" max="18" width="8" style="4" customWidth="1"/>
    <col min="19" max="19" width="6.7109375" style="4" customWidth="1"/>
    <col min="20" max="20" width="7.42578125" style="4" customWidth="1"/>
    <col min="21" max="21" width="5.28515625" style="4" customWidth="1"/>
    <col min="22" max="22" width="5.42578125" style="4" customWidth="1"/>
    <col min="23" max="23" width="6.5703125" style="4" customWidth="1"/>
    <col min="24" max="24" width="5.42578125" style="4" customWidth="1"/>
    <col min="25" max="25" width="6" style="4" customWidth="1"/>
    <col min="26" max="26" width="12.5703125" style="1" customWidth="1"/>
    <col min="27" max="27" width="24.5703125" style="1" customWidth="1"/>
    <col min="28" max="28" width="4.42578125" style="1" customWidth="1"/>
    <col min="29" max="29" width="4.28515625" style="253" customWidth="1"/>
    <col min="30" max="30" width="5.42578125" style="253" customWidth="1"/>
    <col min="31" max="31" width="16.140625" style="1" customWidth="1"/>
    <col min="32" max="16384" width="9.140625" style="1"/>
  </cols>
  <sheetData>
    <row r="1" spans="1:31" ht="69" customHeight="1">
      <c r="F1" s="307"/>
      <c r="G1" s="307"/>
      <c r="H1" s="307"/>
      <c r="I1" s="307"/>
      <c r="J1" s="307"/>
      <c r="K1" s="307"/>
      <c r="L1" s="307"/>
      <c r="M1" s="307"/>
      <c r="N1" s="307"/>
      <c r="O1" s="307"/>
      <c r="P1" s="307"/>
      <c r="Q1" s="307"/>
      <c r="R1" s="307"/>
      <c r="S1" s="307"/>
      <c r="T1" s="307"/>
      <c r="U1" s="307"/>
      <c r="V1" s="307"/>
      <c r="W1" s="307"/>
      <c r="X1" s="307"/>
      <c r="Y1" s="307"/>
      <c r="Z1" s="307"/>
      <c r="AA1" s="307" t="s">
        <v>250</v>
      </c>
      <c r="AB1" s="307"/>
      <c r="AC1" s="307"/>
      <c r="AD1" s="307"/>
      <c r="AE1" s="307"/>
    </row>
    <row r="2" spans="1:31" ht="53.25" customHeight="1">
      <c r="A2" s="339" t="s">
        <v>251</v>
      </c>
      <c r="B2" s="346"/>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row>
    <row r="3" spans="1:31" ht="6.75" customHeight="1">
      <c r="AA3" s="190"/>
      <c r="AB3" s="190"/>
      <c r="AC3" s="254"/>
      <c r="AD3" s="254"/>
      <c r="AE3" s="190"/>
    </row>
    <row r="4" spans="1:31" s="73" customFormat="1" ht="12.75" customHeight="1">
      <c r="A4" s="293" t="s">
        <v>155</v>
      </c>
      <c r="B4" s="293" t="s">
        <v>7</v>
      </c>
      <c r="C4" s="293" t="s">
        <v>8</v>
      </c>
      <c r="D4" s="293" t="s">
        <v>9</v>
      </c>
      <c r="E4" s="293" t="s">
        <v>152</v>
      </c>
      <c r="F4" s="289" t="s">
        <v>24</v>
      </c>
      <c r="G4" s="293" t="s">
        <v>12</v>
      </c>
      <c r="H4" s="293" t="s">
        <v>3</v>
      </c>
      <c r="I4" s="295" t="s">
        <v>167</v>
      </c>
      <c r="J4" s="296"/>
      <c r="K4" s="296"/>
      <c r="L4" s="296"/>
      <c r="M4" s="296"/>
      <c r="N4" s="296"/>
      <c r="O4" s="296"/>
      <c r="P4" s="297"/>
      <c r="Q4" s="293" t="s">
        <v>4</v>
      </c>
      <c r="R4" s="295" t="s">
        <v>167</v>
      </c>
      <c r="S4" s="296"/>
      <c r="T4" s="296"/>
      <c r="U4" s="296"/>
      <c r="V4" s="296"/>
      <c r="W4" s="296"/>
      <c r="X4" s="296"/>
      <c r="Y4" s="297"/>
      <c r="Z4" s="337" t="s">
        <v>5</v>
      </c>
      <c r="AA4" s="311" t="s">
        <v>142</v>
      </c>
      <c r="AB4" s="311"/>
      <c r="AC4" s="311"/>
      <c r="AD4" s="311"/>
      <c r="AE4" s="311"/>
    </row>
    <row r="5" spans="1:31" s="73" customFormat="1" ht="10.5" customHeight="1">
      <c r="A5" s="293"/>
      <c r="B5" s="293"/>
      <c r="C5" s="293"/>
      <c r="D5" s="293"/>
      <c r="E5" s="293"/>
      <c r="F5" s="289"/>
      <c r="G5" s="293"/>
      <c r="H5" s="293"/>
      <c r="I5" s="298"/>
      <c r="J5" s="299"/>
      <c r="K5" s="299"/>
      <c r="L5" s="299"/>
      <c r="M5" s="299"/>
      <c r="N5" s="299"/>
      <c r="O5" s="299"/>
      <c r="P5" s="300"/>
      <c r="Q5" s="293"/>
      <c r="R5" s="298"/>
      <c r="S5" s="299"/>
      <c r="T5" s="299"/>
      <c r="U5" s="299"/>
      <c r="V5" s="299"/>
      <c r="W5" s="299"/>
      <c r="X5" s="299"/>
      <c r="Y5" s="300"/>
      <c r="Z5" s="337"/>
      <c r="AA5" s="311"/>
      <c r="AB5" s="311"/>
      <c r="AC5" s="311"/>
      <c r="AD5" s="311"/>
      <c r="AE5" s="311"/>
    </row>
    <row r="6" spans="1:31" s="73" customFormat="1" ht="101.25" customHeight="1">
      <c r="A6" s="293"/>
      <c r="B6" s="293"/>
      <c r="C6" s="293"/>
      <c r="D6" s="293"/>
      <c r="E6" s="293"/>
      <c r="F6" s="289"/>
      <c r="G6" s="293"/>
      <c r="H6" s="293"/>
      <c r="I6" s="191" t="s">
        <v>170</v>
      </c>
      <c r="J6" s="191" t="s">
        <v>165</v>
      </c>
      <c r="K6" s="191" t="s">
        <v>166</v>
      </c>
      <c r="L6" s="191" t="s">
        <v>161</v>
      </c>
      <c r="M6" s="191" t="s">
        <v>162</v>
      </c>
      <c r="N6" s="191" t="s">
        <v>163</v>
      </c>
      <c r="O6" s="191" t="s">
        <v>168</v>
      </c>
      <c r="P6" s="191" t="s">
        <v>164</v>
      </c>
      <c r="Q6" s="293"/>
      <c r="R6" s="191" t="s">
        <v>171</v>
      </c>
      <c r="S6" s="191" t="s">
        <v>165</v>
      </c>
      <c r="T6" s="191" t="s">
        <v>166</v>
      </c>
      <c r="U6" s="191" t="s">
        <v>161</v>
      </c>
      <c r="V6" s="191" t="s">
        <v>162</v>
      </c>
      <c r="W6" s="191" t="s">
        <v>163</v>
      </c>
      <c r="X6" s="191" t="s">
        <v>168</v>
      </c>
      <c r="Y6" s="191" t="s">
        <v>164</v>
      </c>
      <c r="Z6" s="337"/>
      <c r="AA6" s="192" t="s">
        <v>148</v>
      </c>
      <c r="AB6" s="160" t="s">
        <v>140</v>
      </c>
      <c r="AC6" s="255" t="s">
        <v>141</v>
      </c>
      <c r="AD6" s="255" t="s">
        <v>1</v>
      </c>
      <c r="AE6" s="191" t="s">
        <v>2</v>
      </c>
    </row>
    <row r="7" spans="1:31" s="4" customFormat="1" ht="15" customHeight="1">
      <c r="A7" s="177" t="s">
        <v>228</v>
      </c>
      <c r="B7" s="312" t="s">
        <v>174</v>
      </c>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row>
    <row r="8" spans="1:31" s="4" customFormat="1" ht="15" customHeight="1">
      <c r="A8" s="177" t="s">
        <v>228</v>
      </c>
      <c r="B8" s="161" t="s">
        <v>228</v>
      </c>
      <c r="C8" s="314" t="s">
        <v>175</v>
      </c>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row>
    <row r="9" spans="1:31" s="4" customFormat="1" ht="15" customHeight="1">
      <c r="A9" s="177" t="s">
        <v>228</v>
      </c>
      <c r="B9" s="251" t="s">
        <v>228</v>
      </c>
      <c r="C9" s="250" t="s">
        <v>228</v>
      </c>
      <c r="D9" s="315" t="s">
        <v>227</v>
      </c>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row>
    <row r="10" spans="1:31" s="73" customFormat="1" ht="15" customHeight="1">
      <c r="A10" s="316" t="s">
        <v>228</v>
      </c>
      <c r="B10" s="309" t="s">
        <v>228</v>
      </c>
      <c r="C10" s="267" t="s">
        <v>228</v>
      </c>
      <c r="D10" s="271" t="s">
        <v>228</v>
      </c>
      <c r="E10" s="273" t="s">
        <v>177</v>
      </c>
      <c r="F10" s="274"/>
      <c r="G10" s="181"/>
      <c r="H10" s="181"/>
      <c r="I10" s="181"/>
      <c r="J10" s="181"/>
      <c r="K10" s="181"/>
      <c r="L10" s="181"/>
      <c r="M10" s="181"/>
      <c r="N10" s="181"/>
      <c r="O10" s="181"/>
      <c r="P10" s="181"/>
      <c r="Q10" s="181"/>
      <c r="R10" s="181"/>
      <c r="S10" s="181"/>
      <c r="T10" s="181"/>
      <c r="U10" s="181"/>
      <c r="V10" s="181"/>
      <c r="W10" s="181"/>
      <c r="X10" s="181"/>
      <c r="Y10" s="181"/>
      <c r="Z10" s="181"/>
      <c r="AA10" s="164"/>
      <c r="AB10" s="164"/>
      <c r="AC10" s="256"/>
      <c r="AD10" s="256"/>
      <c r="AE10" s="164"/>
    </row>
    <row r="11" spans="1:31" s="73" customFormat="1" ht="15" customHeight="1">
      <c r="A11" s="317"/>
      <c r="B11" s="309"/>
      <c r="C11" s="267"/>
      <c r="D11" s="272"/>
      <c r="E11" s="182" t="s">
        <v>15</v>
      </c>
      <c r="F11" s="178" t="s">
        <v>206</v>
      </c>
      <c r="G11" s="165" t="s">
        <v>166</v>
      </c>
      <c r="H11" s="209">
        <f>I11+J11+K11+L11+M11+N11+O11+P11</f>
        <v>0.33</v>
      </c>
      <c r="I11" s="210"/>
      <c r="J11" s="210"/>
      <c r="K11" s="210">
        <v>0.33</v>
      </c>
      <c r="L11" s="210"/>
      <c r="M11" s="210"/>
      <c r="N11" s="210"/>
      <c r="O11" s="210"/>
      <c r="P11" s="210"/>
      <c r="Q11" s="199">
        <v>0.66</v>
      </c>
      <c r="R11" s="200"/>
      <c r="S11" s="200"/>
      <c r="T11" s="200">
        <v>0.66</v>
      </c>
      <c r="U11" s="200"/>
      <c r="V11" s="200"/>
      <c r="W11" s="200"/>
      <c r="X11" s="200"/>
      <c r="Y11" s="200"/>
      <c r="Z11" s="243" t="s">
        <v>238</v>
      </c>
      <c r="AA11" s="231" t="s">
        <v>192</v>
      </c>
      <c r="AB11" s="248" t="s">
        <v>193</v>
      </c>
      <c r="AC11" s="257">
        <v>1400</v>
      </c>
      <c r="AD11" s="257">
        <v>1400</v>
      </c>
      <c r="AE11" s="168"/>
    </row>
    <row r="12" spans="1:31" s="4" customFormat="1" ht="15" customHeight="1">
      <c r="A12" s="318"/>
      <c r="B12" s="309"/>
      <c r="C12" s="267"/>
      <c r="D12" s="335" t="s">
        <v>20</v>
      </c>
      <c r="E12" s="335"/>
      <c r="F12" s="335"/>
      <c r="G12" s="335"/>
      <c r="H12" s="211">
        <f>H11</f>
        <v>0.33</v>
      </c>
      <c r="I12" s="211">
        <f t="shared" ref="I12:P12" si="0">I11</f>
        <v>0</v>
      </c>
      <c r="J12" s="211">
        <f t="shared" si="0"/>
        <v>0</v>
      </c>
      <c r="K12" s="211">
        <f t="shared" si="0"/>
        <v>0.33</v>
      </c>
      <c r="L12" s="211">
        <f t="shared" si="0"/>
        <v>0</v>
      </c>
      <c r="M12" s="211">
        <f t="shared" si="0"/>
        <v>0</v>
      </c>
      <c r="N12" s="211">
        <f t="shared" si="0"/>
        <v>0</v>
      </c>
      <c r="O12" s="211">
        <f t="shared" si="0"/>
        <v>0</v>
      </c>
      <c r="P12" s="211">
        <f t="shared" si="0"/>
        <v>0</v>
      </c>
      <c r="Q12" s="205">
        <f>Q11</f>
        <v>0.66</v>
      </c>
      <c r="R12" s="205">
        <f>R11</f>
        <v>0</v>
      </c>
      <c r="S12" s="205">
        <f t="shared" ref="S12:Y12" si="1">S11</f>
        <v>0</v>
      </c>
      <c r="T12" s="205">
        <f t="shared" si="1"/>
        <v>0.66</v>
      </c>
      <c r="U12" s="205">
        <f t="shared" si="1"/>
        <v>0</v>
      </c>
      <c r="V12" s="205">
        <f t="shared" si="1"/>
        <v>0</v>
      </c>
      <c r="W12" s="205">
        <f t="shared" si="1"/>
        <v>0</v>
      </c>
      <c r="X12" s="205">
        <f t="shared" si="1"/>
        <v>0</v>
      </c>
      <c r="Y12" s="205">
        <f t="shared" si="1"/>
        <v>0</v>
      </c>
      <c r="Z12" s="269"/>
      <c r="AA12" s="269"/>
      <c r="AB12" s="269"/>
      <c r="AC12" s="269"/>
      <c r="AD12" s="269"/>
      <c r="AE12" s="270"/>
    </row>
    <row r="13" spans="1:31" s="4" customFormat="1" ht="15" customHeight="1">
      <c r="A13" s="316" t="s">
        <v>228</v>
      </c>
      <c r="B13" s="309" t="s">
        <v>228</v>
      </c>
      <c r="C13" s="267" t="s">
        <v>228</v>
      </c>
      <c r="D13" s="271" t="s">
        <v>229</v>
      </c>
      <c r="E13" s="319" t="s">
        <v>178</v>
      </c>
      <c r="F13" s="320"/>
      <c r="G13" s="181"/>
      <c r="H13" s="212"/>
      <c r="I13" s="212"/>
      <c r="J13" s="212"/>
      <c r="K13" s="212"/>
      <c r="L13" s="212"/>
      <c r="M13" s="212"/>
      <c r="N13" s="212"/>
      <c r="O13" s="212"/>
      <c r="P13" s="212"/>
      <c r="Q13" s="181"/>
      <c r="R13" s="181"/>
      <c r="S13" s="181"/>
      <c r="T13" s="181"/>
      <c r="U13" s="181"/>
      <c r="V13" s="181"/>
      <c r="W13" s="181"/>
      <c r="X13" s="181"/>
      <c r="Y13" s="181"/>
      <c r="Z13" s="181"/>
      <c r="AA13" s="164"/>
      <c r="AB13" s="164"/>
      <c r="AC13" s="256"/>
      <c r="AD13" s="256"/>
      <c r="AE13" s="164"/>
    </row>
    <row r="14" spans="1:31" s="4" customFormat="1" ht="27.75" customHeight="1">
      <c r="A14" s="317"/>
      <c r="B14" s="309"/>
      <c r="C14" s="267"/>
      <c r="D14" s="272"/>
      <c r="E14" s="183" t="s">
        <v>15</v>
      </c>
      <c r="F14" s="240" t="s">
        <v>210</v>
      </c>
      <c r="G14" s="165" t="s">
        <v>19</v>
      </c>
      <c r="H14" s="209">
        <f>I14+J14+K14+L14+M14+N14+O14+P14</f>
        <v>21.46</v>
      </c>
      <c r="I14" s="210">
        <v>21.46</v>
      </c>
      <c r="J14" s="210"/>
      <c r="K14" s="210"/>
      <c r="L14" s="210"/>
      <c r="M14" s="210"/>
      <c r="N14" s="210"/>
      <c r="O14" s="210"/>
      <c r="P14" s="210"/>
      <c r="Q14" s="199">
        <v>21.7</v>
      </c>
      <c r="R14" s="200">
        <v>21.7</v>
      </c>
      <c r="S14" s="200"/>
      <c r="T14" s="200"/>
      <c r="U14" s="200"/>
      <c r="V14" s="200"/>
      <c r="W14" s="200"/>
      <c r="X14" s="200"/>
      <c r="Y14" s="200"/>
      <c r="Z14" s="243" t="s">
        <v>238</v>
      </c>
      <c r="AA14" s="234" t="s">
        <v>223</v>
      </c>
      <c r="AB14" s="239" t="s">
        <v>193</v>
      </c>
      <c r="AC14" s="257">
        <v>7000</v>
      </c>
      <c r="AD14" s="257">
        <v>7000</v>
      </c>
      <c r="AE14" s="168"/>
    </row>
    <row r="15" spans="1:31" s="4" customFormat="1" ht="15" customHeight="1">
      <c r="A15" s="318"/>
      <c r="B15" s="309"/>
      <c r="C15" s="267"/>
      <c r="D15" s="335" t="s">
        <v>20</v>
      </c>
      <c r="E15" s="335"/>
      <c r="F15" s="335"/>
      <c r="G15" s="335"/>
      <c r="H15" s="211">
        <f>H14</f>
        <v>21.46</v>
      </c>
      <c r="I15" s="211">
        <f t="shared" ref="I15:P15" si="2">I14</f>
        <v>21.46</v>
      </c>
      <c r="J15" s="211">
        <f t="shared" si="2"/>
        <v>0</v>
      </c>
      <c r="K15" s="211">
        <f t="shared" si="2"/>
        <v>0</v>
      </c>
      <c r="L15" s="211">
        <f t="shared" si="2"/>
        <v>0</v>
      </c>
      <c r="M15" s="211">
        <f t="shared" si="2"/>
        <v>0</v>
      </c>
      <c r="N15" s="211">
        <f t="shared" si="2"/>
        <v>0</v>
      </c>
      <c r="O15" s="211">
        <f t="shared" si="2"/>
        <v>0</v>
      </c>
      <c r="P15" s="211">
        <f t="shared" si="2"/>
        <v>0</v>
      </c>
      <c r="Q15" s="205">
        <f>Q14</f>
        <v>21.7</v>
      </c>
      <c r="R15" s="205">
        <f>R14</f>
        <v>21.7</v>
      </c>
      <c r="S15" s="205">
        <f t="shared" ref="S15:Y15" si="3">S14</f>
        <v>0</v>
      </c>
      <c r="T15" s="205">
        <f t="shared" si="3"/>
        <v>0</v>
      </c>
      <c r="U15" s="205">
        <f t="shared" si="3"/>
        <v>0</v>
      </c>
      <c r="V15" s="205">
        <f t="shared" si="3"/>
        <v>0</v>
      </c>
      <c r="W15" s="205">
        <f t="shared" si="3"/>
        <v>0</v>
      </c>
      <c r="X15" s="205">
        <f t="shared" si="3"/>
        <v>0</v>
      </c>
      <c r="Y15" s="205">
        <f t="shared" si="3"/>
        <v>0</v>
      </c>
      <c r="Z15" s="269"/>
      <c r="AA15" s="269"/>
      <c r="AB15" s="269"/>
      <c r="AC15" s="269"/>
      <c r="AD15" s="269"/>
      <c r="AE15" s="270"/>
    </row>
    <row r="16" spans="1:31" s="4" customFormat="1" ht="13.5" customHeight="1">
      <c r="A16" s="177" t="s">
        <v>228</v>
      </c>
      <c r="B16" s="251" t="s">
        <v>228</v>
      </c>
      <c r="C16" s="250" t="s">
        <v>228</v>
      </c>
      <c r="D16" s="333" t="s">
        <v>21</v>
      </c>
      <c r="E16" s="333"/>
      <c r="F16" s="333"/>
      <c r="G16" s="333"/>
      <c r="H16" s="195">
        <f t="shared" ref="H16:Y16" si="4">H12+H15</f>
        <v>21.79</v>
      </c>
      <c r="I16" s="195">
        <f t="shared" si="4"/>
        <v>21.46</v>
      </c>
      <c r="J16" s="195">
        <f t="shared" si="4"/>
        <v>0</v>
      </c>
      <c r="K16" s="195">
        <f t="shared" si="4"/>
        <v>0.33</v>
      </c>
      <c r="L16" s="195">
        <f t="shared" si="4"/>
        <v>0</v>
      </c>
      <c r="M16" s="195">
        <f t="shared" si="4"/>
        <v>0</v>
      </c>
      <c r="N16" s="195">
        <f t="shared" si="4"/>
        <v>0</v>
      </c>
      <c r="O16" s="195">
        <f t="shared" si="4"/>
        <v>0</v>
      </c>
      <c r="P16" s="195">
        <f t="shared" si="4"/>
        <v>0</v>
      </c>
      <c r="Q16" s="195">
        <f t="shared" si="4"/>
        <v>22.36</v>
      </c>
      <c r="R16" s="195">
        <f t="shared" si="4"/>
        <v>21.7</v>
      </c>
      <c r="S16" s="195">
        <f t="shared" si="4"/>
        <v>0</v>
      </c>
      <c r="T16" s="195">
        <f t="shared" si="4"/>
        <v>0.66</v>
      </c>
      <c r="U16" s="195">
        <f t="shared" si="4"/>
        <v>0</v>
      </c>
      <c r="V16" s="195">
        <f t="shared" si="4"/>
        <v>0</v>
      </c>
      <c r="W16" s="195">
        <f t="shared" si="4"/>
        <v>0</v>
      </c>
      <c r="X16" s="195">
        <f t="shared" si="4"/>
        <v>0</v>
      </c>
      <c r="Y16" s="195">
        <f t="shared" si="4"/>
        <v>0</v>
      </c>
      <c r="Z16" s="287"/>
      <c r="AA16" s="287"/>
      <c r="AB16" s="287"/>
      <c r="AC16" s="287"/>
      <c r="AD16" s="287"/>
      <c r="AE16" s="288"/>
    </row>
    <row r="17" spans="1:31" s="4" customFormat="1" ht="15" customHeight="1">
      <c r="A17" s="177" t="s">
        <v>228</v>
      </c>
      <c r="B17" s="251" t="s">
        <v>228</v>
      </c>
      <c r="C17" s="250" t="s">
        <v>229</v>
      </c>
      <c r="D17" s="336" t="s">
        <v>179</v>
      </c>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row>
    <row r="18" spans="1:31" s="4" customFormat="1" ht="15" customHeight="1">
      <c r="A18" s="308" t="s">
        <v>228</v>
      </c>
      <c r="B18" s="309" t="s">
        <v>228</v>
      </c>
      <c r="C18" s="267" t="s">
        <v>229</v>
      </c>
      <c r="D18" s="271" t="s">
        <v>228</v>
      </c>
      <c r="E18" s="273" t="s">
        <v>203</v>
      </c>
      <c r="F18" s="274"/>
      <c r="G18" s="181"/>
      <c r="H18" s="181"/>
      <c r="I18" s="181"/>
      <c r="J18" s="181"/>
      <c r="K18" s="181"/>
      <c r="L18" s="181"/>
      <c r="M18" s="181"/>
      <c r="N18" s="181"/>
      <c r="O18" s="181"/>
      <c r="P18" s="181"/>
      <c r="Q18" s="181"/>
      <c r="R18" s="181"/>
      <c r="S18" s="181"/>
      <c r="T18" s="181"/>
      <c r="U18" s="181"/>
      <c r="V18" s="181"/>
      <c r="W18" s="181"/>
      <c r="X18" s="181"/>
      <c r="Y18" s="181"/>
      <c r="Z18" s="181"/>
      <c r="AA18" s="164"/>
      <c r="AB18" s="164"/>
      <c r="AC18" s="256"/>
      <c r="AD18" s="256"/>
      <c r="AE18" s="164"/>
    </row>
    <row r="19" spans="1:31" s="4" customFormat="1" ht="15" customHeight="1">
      <c r="A19" s="308"/>
      <c r="B19" s="309"/>
      <c r="C19" s="267"/>
      <c r="D19" s="272"/>
      <c r="E19" s="182" t="s">
        <v>15</v>
      </c>
      <c r="F19" s="178" t="s">
        <v>211</v>
      </c>
      <c r="G19" s="165" t="s">
        <v>19</v>
      </c>
      <c r="H19" s="209">
        <f>I19+J19+K19+L19+M19+N19+O19+P19</f>
        <v>12.9</v>
      </c>
      <c r="I19" s="210">
        <v>12.9</v>
      </c>
      <c r="J19" s="210"/>
      <c r="K19" s="210"/>
      <c r="L19" s="210"/>
      <c r="M19" s="210"/>
      <c r="N19" s="210"/>
      <c r="O19" s="210"/>
      <c r="P19" s="210"/>
      <c r="Q19" s="199">
        <v>12.9</v>
      </c>
      <c r="R19" s="200">
        <v>12.9</v>
      </c>
      <c r="S19" s="200"/>
      <c r="T19" s="200"/>
      <c r="U19" s="200"/>
      <c r="V19" s="200"/>
      <c r="W19" s="200"/>
      <c r="X19" s="200"/>
      <c r="Y19" s="200"/>
      <c r="Z19" s="243" t="s">
        <v>238</v>
      </c>
      <c r="AA19" s="234" t="s">
        <v>239</v>
      </c>
      <c r="AB19" s="165" t="s">
        <v>194</v>
      </c>
      <c r="AC19" s="257">
        <v>115</v>
      </c>
      <c r="AD19" s="257">
        <v>115</v>
      </c>
      <c r="AE19" s="168"/>
    </row>
    <row r="20" spans="1:31" s="4" customFormat="1" ht="15" customHeight="1">
      <c r="A20" s="308"/>
      <c r="B20" s="309"/>
      <c r="C20" s="267"/>
      <c r="D20" s="335" t="s">
        <v>20</v>
      </c>
      <c r="E20" s="335"/>
      <c r="F20" s="335"/>
      <c r="G20" s="335"/>
      <c r="H20" s="213">
        <f>H19</f>
        <v>12.9</v>
      </c>
      <c r="I20" s="213">
        <f t="shared" ref="I20:P20" si="5">I19</f>
        <v>12.9</v>
      </c>
      <c r="J20" s="213">
        <f t="shared" si="5"/>
        <v>0</v>
      </c>
      <c r="K20" s="213">
        <f t="shared" si="5"/>
        <v>0</v>
      </c>
      <c r="L20" s="213">
        <f t="shared" si="5"/>
        <v>0</v>
      </c>
      <c r="M20" s="213">
        <f t="shared" si="5"/>
        <v>0</v>
      </c>
      <c r="N20" s="213">
        <f t="shared" si="5"/>
        <v>0</v>
      </c>
      <c r="O20" s="213">
        <f t="shared" si="5"/>
        <v>0</v>
      </c>
      <c r="P20" s="213">
        <f t="shared" si="5"/>
        <v>0</v>
      </c>
      <c r="Q20" s="205">
        <f>Q19</f>
        <v>12.9</v>
      </c>
      <c r="R20" s="205">
        <f>R19</f>
        <v>12.9</v>
      </c>
      <c r="S20" s="205">
        <f t="shared" ref="S20:Y20" si="6">S19</f>
        <v>0</v>
      </c>
      <c r="T20" s="205">
        <f t="shared" si="6"/>
        <v>0</v>
      </c>
      <c r="U20" s="205">
        <f t="shared" si="6"/>
        <v>0</v>
      </c>
      <c r="V20" s="205">
        <f t="shared" si="6"/>
        <v>0</v>
      </c>
      <c r="W20" s="205">
        <f t="shared" si="6"/>
        <v>0</v>
      </c>
      <c r="X20" s="205">
        <f t="shared" si="6"/>
        <v>0</v>
      </c>
      <c r="Y20" s="205">
        <f t="shared" si="6"/>
        <v>0</v>
      </c>
      <c r="Z20" s="269"/>
      <c r="AA20" s="269"/>
      <c r="AB20" s="269"/>
      <c r="AC20" s="269"/>
      <c r="AD20" s="269"/>
      <c r="AE20" s="270"/>
    </row>
    <row r="21" spans="1:31" s="4" customFormat="1" ht="15" customHeight="1">
      <c r="A21" s="308" t="s">
        <v>228</v>
      </c>
      <c r="B21" s="309" t="s">
        <v>228</v>
      </c>
      <c r="C21" s="267" t="s">
        <v>230</v>
      </c>
      <c r="D21" s="271" t="s">
        <v>229</v>
      </c>
      <c r="E21" s="273" t="s">
        <v>204</v>
      </c>
      <c r="F21" s="274"/>
      <c r="G21" s="181"/>
      <c r="H21" s="212"/>
      <c r="I21" s="212"/>
      <c r="J21" s="212"/>
      <c r="K21" s="212"/>
      <c r="L21" s="212"/>
      <c r="M21" s="212"/>
      <c r="N21" s="212"/>
      <c r="O21" s="212"/>
      <c r="P21" s="212"/>
      <c r="Q21" s="181"/>
      <c r="R21" s="181"/>
      <c r="S21" s="181"/>
      <c r="T21" s="181"/>
      <c r="U21" s="181"/>
      <c r="V21" s="181"/>
      <c r="W21" s="181"/>
      <c r="X21" s="181"/>
      <c r="Y21" s="181"/>
      <c r="Z21" s="181"/>
      <c r="AA21" s="164"/>
      <c r="AB21" s="164"/>
      <c r="AC21" s="256"/>
      <c r="AD21" s="256"/>
      <c r="AE21" s="164"/>
    </row>
    <row r="22" spans="1:31" s="4" customFormat="1" ht="30" customHeight="1">
      <c r="A22" s="308"/>
      <c r="B22" s="309"/>
      <c r="C22" s="267"/>
      <c r="D22" s="272"/>
      <c r="E22" s="183" t="s">
        <v>15</v>
      </c>
      <c r="F22" s="178" t="s">
        <v>212</v>
      </c>
      <c r="G22" s="165" t="s">
        <v>19</v>
      </c>
      <c r="H22" s="209">
        <f>I22+J22+K22+L22+M22+N22+O22+P22</f>
        <v>86.045000000000002</v>
      </c>
      <c r="I22" s="210">
        <v>86.045000000000002</v>
      </c>
      <c r="J22" s="210"/>
      <c r="K22" s="210"/>
      <c r="L22" s="210"/>
      <c r="M22" s="210"/>
      <c r="N22" s="210"/>
      <c r="O22" s="210"/>
      <c r="P22" s="210"/>
      <c r="Q22" s="199">
        <v>92.960999999999999</v>
      </c>
      <c r="R22" s="200">
        <v>92.960999999999999</v>
      </c>
      <c r="S22" s="200"/>
      <c r="T22" s="200"/>
      <c r="U22" s="200"/>
      <c r="V22" s="200"/>
      <c r="W22" s="200"/>
      <c r="X22" s="200"/>
      <c r="Y22" s="200"/>
      <c r="Z22" s="243" t="s">
        <v>238</v>
      </c>
      <c r="AA22" s="237" t="s">
        <v>195</v>
      </c>
      <c r="AB22" s="239" t="s">
        <v>196</v>
      </c>
      <c r="AC22" s="257">
        <v>3</v>
      </c>
      <c r="AD22" s="257">
        <v>3</v>
      </c>
      <c r="AE22" s="168"/>
    </row>
    <row r="23" spans="1:31" s="4" customFormat="1" ht="15" customHeight="1">
      <c r="A23" s="308"/>
      <c r="B23" s="309"/>
      <c r="C23" s="267"/>
      <c r="D23" s="275" t="s">
        <v>20</v>
      </c>
      <c r="E23" s="276"/>
      <c r="F23" s="276"/>
      <c r="G23" s="277"/>
      <c r="H23" s="211">
        <f>H22</f>
        <v>86.045000000000002</v>
      </c>
      <c r="I23" s="211">
        <f t="shared" ref="I23:P23" si="7">I22</f>
        <v>86.045000000000002</v>
      </c>
      <c r="J23" s="211">
        <f t="shared" si="7"/>
        <v>0</v>
      </c>
      <c r="K23" s="211">
        <f t="shared" si="7"/>
        <v>0</v>
      </c>
      <c r="L23" s="211">
        <f t="shared" si="7"/>
        <v>0</v>
      </c>
      <c r="M23" s="211">
        <f t="shared" si="7"/>
        <v>0</v>
      </c>
      <c r="N23" s="211">
        <f t="shared" si="7"/>
        <v>0</v>
      </c>
      <c r="O23" s="211">
        <f t="shared" si="7"/>
        <v>0</v>
      </c>
      <c r="P23" s="211">
        <f t="shared" si="7"/>
        <v>0</v>
      </c>
      <c r="Q23" s="205">
        <f>Q22</f>
        <v>92.960999999999999</v>
      </c>
      <c r="R23" s="205">
        <f>R22</f>
        <v>92.960999999999999</v>
      </c>
      <c r="S23" s="205">
        <f t="shared" ref="S23:Y23" si="8">S22</f>
        <v>0</v>
      </c>
      <c r="T23" s="205">
        <f t="shared" si="8"/>
        <v>0</v>
      </c>
      <c r="U23" s="205">
        <f t="shared" si="8"/>
        <v>0</v>
      </c>
      <c r="V23" s="205">
        <f t="shared" si="8"/>
        <v>0</v>
      </c>
      <c r="W23" s="205">
        <f t="shared" si="8"/>
        <v>0</v>
      </c>
      <c r="X23" s="205">
        <f t="shared" si="8"/>
        <v>0</v>
      </c>
      <c r="Y23" s="205">
        <f t="shared" si="8"/>
        <v>0</v>
      </c>
      <c r="Z23" s="268"/>
      <c r="AA23" s="269"/>
      <c r="AB23" s="269"/>
      <c r="AC23" s="269"/>
      <c r="AD23" s="269"/>
      <c r="AE23" s="270"/>
    </row>
    <row r="24" spans="1:31" s="4" customFormat="1" ht="15" customHeight="1">
      <c r="A24" s="308" t="s">
        <v>228</v>
      </c>
      <c r="B24" s="309" t="s">
        <v>228</v>
      </c>
      <c r="C24" s="267" t="s">
        <v>229</v>
      </c>
      <c r="D24" s="271" t="s">
        <v>231</v>
      </c>
      <c r="E24" s="273" t="s">
        <v>180</v>
      </c>
      <c r="F24" s="274"/>
      <c r="G24" s="181"/>
      <c r="H24" s="212"/>
      <c r="I24" s="212"/>
      <c r="J24" s="212"/>
      <c r="K24" s="212"/>
      <c r="L24" s="212"/>
      <c r="M24" s="212"/>
      <c r="N24" s="212"/>
      <c r="O24" s="212"/>
      <c r="P24" s="212"/>
      <c r="Q24" s="181"/>
      <c r="R24" s="181"/>
      <c r="S24" s="181"/>
      <c r="T24" s="181"/>
      <c r="U24" s="181"/>
      <c r="V24" s="181"/>
      <c r="W24" s="181"/>
      <c r="X24" s="181"/>
      <c r="Y24" s="181"/>
      <c r="Z24" s="181"/>
      <c r="AA24" s="164"/>
      <c r="AB24" s="164"/>
      <c r="AC24" s="256"/>
      <c r="AD24" s="256"/>
      <c r="AE24" s="164"/>
    </row>
    <row r="25" spans="1:31" s="4" customFormat="1" ht="30" customHeight="1">
      <c r="A25" s="308"/>
      <c r="B25" s="309"/>
      <c r="C25" s="267"/>
      <c r="D25" s="272"/>
      <c r="E25" s="183" t="s">
        <v>15</v>
      </c>
      <c r="F25" s="178" t="s">
        <v>213</v>
      </c>
      <c r="G25" s="165" t="s">
        <v>19</v>
      </c>
      <c r="H25" s="209">
        <f>I25+J25+K25+L25+M25+N25+O25+P25</f>
        <v>42.898000000000003</v>
      </c>
      <c r="I25" s="210">
        <v>42.898000000000003</v>
      </c>
      <c r="J25" s="210"/>
      <c r="K25" s="210"/>
      <c r="L25" s="210"/>
      <c r="M25" s="210"/>
      <c r="N25" s="210"/>
      <c r="O25" s="210"/>
      <c r="P25" s="210"/>
      <c r="Q25" s="209">
        <v>42.898000000000003</v>
      </c>
      <c r="R25" s="200">
        <v>42.898000000000003</v>
      </c>
      <c r="S25" s="200"/>
      <c r="T25" s="200"/>
      <c r="U25" s="200"/>
      <c r="V25" s="200"/>
      <c r="W25" s="200"/>
      <c r="X25" s="200"/>
      <c r="Y25" s="200"/>
      <c r="Z25" s="243" t="s">
        <v>238</v>
      </c>
      <c r="AA25" s="237" t="s">
        <v>240</v>
      </c>
      <c r="AB25" s="239" t="s">
        <v>194</v>
      </c>
      <c r="AC25" s="257">
        <v>19</v>
      </c>
      <c r="AD25" s="257">
        <v>19</v>
      </c>
      <c r="AE25" s="168"/>
    </row>
    <row r="26" spans="1:31" s="4" customFormat="1" ht="15" customHeight="1">
      <c r="A26" s="308"/>
      <c r="B26" s="309"/>
      <c r="C26" s="267"/>
      <c r="D26" s="335" t="s">
        <v>20</v>
      </c>
      <c r="E26" s="335"/>
      <c r="F26" s="335"/>
      <c r="G26" s="335"/>
      <c r="H26" s="211">
        <f>H25</f>
        <v>42.898000000000003</v>
      </c>
      <c r="I26" s="211">
        <f t="shared" ref="I26:P26" si="9">I25</f>
        <v>42.898000000000003</v>
      </c>
      <c r="J26" s="211">
        <f t="shared" si="9"/>
        <v>0</v>
      </c>
      <c r="K26" s="211">
        <f t="shared" si="9"/>
        <v>0</v>
      </c>
      <c r="L26" s="211">
        <f t="shared" si="9"/>
        <v>0</v>
      </c>
      <c r="M26" s="211">
        <f t="shared" si="9"/>
        <v>0</v>
      </c>
      <c r="N26" s="211">
        <f t="shared" si="9"/>
        <v>0</v>
      </c>
      <c r="O26" s="211">
        <f t="shared" si="9"/>
        <v>0</v>
      </c>
      <c r="P26" s="211">
        <f t="shared" si="9"/>
        <v>0</v>
      </c>
      <c r="Q26" s="205">
        <f>Q25</f>
        <v>42.898000000000003</v>
      </c>
      <c r="R26" s="205">
        <f>R25</f>
        <v>42.898000000000003</v>
      </c>
      <c r="S26" s="205">
        <f t="shared" ref="S26:Y26" si="10">S25</f>
        <v>0</v>
      </c>
      <c r="T26" s="205">
        <f t="shared" si="10"/>
        <v>0</v>
      </c>
      <c r="U26" s="205">
        <f t="shared" si="10"/>
        <v>0</v>
      </c>
      <c r="V26" s="205">
        <f t="shared" si="10"/>
        <v>0</v>
      </c>
      <c r="W26" s="205">
        <f t="shared" si="10"/>
        <v>0</v>
      </c>
      <c r="X26" s="205">
        <f t="shared" si="10"/>
        <v>0</v>
      </c>
      <c r="Y26" s="205">
        <f t="shared" si="10"/>
        <v>0</v>
      </c>
      <c r="Z26" s="269"/>
      <c r="AA26" s="269"/>
      <c r="AB26" s="269"/>
      <c r="AC26" s="269"/>
      <c r="AD26" s="269"/>
      <c r="AE26" s="270"/>
    </row>
    <row r="27" spans="1:31" s="4" customFormat="1" ht="15" customHeight="1">
      <c r="A27" s="308" t="s">
        <v>228</v>
      </c>
      <c r="B27" s="309" t="s">
        <v>228</v>
      </c>
      <c r="C27" s="267" t="s">
        <v>229</v>
      </c>
      <c r="D27" s="271" t="s">
        <v>232</v>
      </c>
      <c r="E27" s="273" t="s">
        <v>246</v>
      </c>
      <c r="F27" s="274"/>
      <c r="G27" s="181"/>
      <c r="H27" s="212"/>
      <c r="I27" s="212"/>
      <c r="J27" s="212"/>
      <c r="K27" s="212"/>
      <c r="L27" s="212"/>
      <c r="M27" s="212"/>
      <c r="N27" s="212"/>
      <c r="O27" s="212"/>
      <c r="P27" s="212"/>
      <c r="Q27" s="181"/>
      <c r="R27" s="181"/>
      <c r="S27" s="181"/>
      <c r="T27" s="181"/>
      <c r="U27" s="181"/>
      <c r="V27" s="181"/>
      <c r="W27" s="181"/>
      <c r="X27" s="181"/>
      <c r="Y27" s="181"/>
      <c r="Z27" s="181"/>
      <c r="AA27" s="164"/>
      <c r="AB27" s="164"/>
      <c r="AC27" s="256"/>
      <c r="AD27" s="256"/>
      <c r="AE27" s="164"/>
    </row>
    <row r="28" spans="1:31" s="4" customFormat="1" ht="15" customHeight="1">
      <c r="A28" s="308"/>
      <c r="B28" s="309"/>
      <c r="C28" s="267"/>
      <c r="D28" s="272"/>
      <c r="E28" s="183" t="s">
        <v>15</v>
      </c>
      <c r="F28" s="178" t="s">
        <v>214</v>
      </c>
      <c r="G28" s="165" t="s">
        <v>19</v>
      </c>
      <c r="H28" s="209">
        <f>I28+J28+K28+L28+M28+N28+O28+P28</f>
        <v>8.3580000000000005</v>
      </c>
      <c r="I28" s="210">
        <v>8.3580000000000005</v>
      </c>
      <c r="J28" s="210"/>
      <c r="K28" s="210"/>
      <c r="L28" s="210"/>
      <c r="M28" s="210"/>
      <c r="N28" s="210"/>
      <c r="O28" s="210"/>
      <c r="P28" s="210"/>
      <c r="Q28" s="210">
        <v>8.3580000000000005</v>
      </c>
      <c r="R28" s="210">
        <v>8.3580000000000005</v>
      </c>
      <c r="S28" s="200"/>
      <c r="T28" s="200"/>
      <c r="U28" s="200"/>
      <c r="V28" s="200"/>
      <c r="W28" s="200"/>
      <c r="X28" s="200"/>
      <c r="Y28" s="200"/>
      <c r="Z28" s="243" t="s">
        <v>238</v>
      </c>
      <c r="AA28" s="234" t="s">
        <v>197</v>
      </c>
      <c r="AB28" s="239" t="s">
        <v>196</v>
      </c>
      <c r="AC28" s="257">
        <v>4.5</v>
      </c>
      <c r="AD28" s="257">
        <v>4.5</v>
      </c>
      <c r="AE28" s="168"/>
    </row>
    <row r="29" spans="1:31" s="4" customFormat="1" ht="15" customHeight="1">
      <c r="A29" s="308"/>
      <c r="B29" s="309"/>
      <c r="C29" s="267"/>
      <c r="D29" s="335" t="s">
        <v>20</v>
      </c>
      <c r="E29" s="335"/>
      <c r="F29" s="335"/>
      <c r="G29" s="335"/>
      <c r="H29" s="211">
        <f>H28</f>
        <v>8.3580000000000005</v>
      </c>
      <c r="I29" s="211">
        <f t="shared" ref="I29:P29" si="11">I28</f>
        <v>8.3580000000000005</v>
      </c>
      <c r="J29" s="211">
        <f t="shared" si="11"/>
        <v>0</v>
      </c>
      <c r="K29" s="211">
        <f t="shared" si="11"/>
        <v>0</v>
      </c>
      <c r="L29" s="211">
        <f t="shared" si="11"/>
        <v>0</v>
      </c>
      <c r="M29" s="211">
        <f t="shared" si="11"/>
        <v>0</v>
      </c>
      <c r="N29" s="211">
        <f t="shared" si="11"/>
        <v>0</v>
      </c>
      <c r="O29" s="211">
        <f t="shared" si="11"/>
        <v>0</v>
      </c>
      <c r="P29" s="211">
        <f t="shared" si="11"/>
        <v>0</v>
      </c>
      <c r="Q29" s="205">
        <f>Q28</f>
        <v>8.3580000000000005</v>
      </c>
      <c r="R29" s="205">
        <f>R28</f>
        <v>8.3580000000000005</v>
      </c>
      <c r="S29" s="205">
        <f t="shared" ref="S29:Y29" si="12">S28</f>
        <v>0</v>
      </c>
      <c r="T29" s="205">
        <f t="shared" si="12"/>
        <v>0</v>
      </c>
      <c r="U29" s="205">
        <f t="shared" si="12"/>
        <v>0</v>
      </c>
      <c r="V29" s="205">
        <f t="shared" si="12"/>
        <v>0</v>
      </c>
      <c r="W29" s="205">
        <f t="shared" si="12"/>
        <v>0</v>
      </c>
      <c r="X29" s="205">
        <f t="shared" si="12"/>
        <v>0</v>
      </c>
      <c r="Y29" s="205">
        <f t="shared" si="12"/>
        <v>0</v>
      </c>
      <c r="Z29" s="269"/>
      <c r="AA29" s="269"/>
      <c r="AB29" s="269"/>
      <c r="AC29" s="269"/>
      <c r="AD29" s="269"/>
      <c r="AE29" s="270"/>
    </row>
    <row r="30" spans="1:31" s="4" customFormat="1" ht="15" customHeight="1">
      <c r="A30" s="308" t="s">
        <v>228</v>
      </c>
      <c r="B30" s="309" t="s">
        <v>228</v>
      </c>
      <c r="C30" s="267" t="s">
        <v>229</v>
      </c>
      <c r="D30" s="271" t="s">
        <v>233</v>
      </c>
      <c r="E30" s="273" t="s">
        <v>182</v>
      </c>
      <c r="F30" s="274"/>
      <c r="G30" s="181"/>
      <c r="H30" s="212"/>
      <c r="I30" s="212"/>
      <c r="J30" s="212"/>
      <c r="K30" s="212"/>
      <c r="L30" s="212"/>
      <c r="M30" s="212"/>
      <c r="N30" s="212"/>
      <c r="O30" s="212"/>
      <c r="P30" s="212"/>
      <c r="Q30" s="181"/>
      <c r="R30" s="181"/>
      <c r="S30" s="181"/>
      <c r="T30" s="181"/>
      <c r="U30" s="181"/>
      <c r="V30" s="181"/>
      <c r="W30" s="181"/>
      <c r="X30" s="181"/>
      <c r="Y30" s="181"/>
      <c r="Z30" s="181"/>
      <c r="AA30" s="164"/>
      <c r="AB30" s="164"/>
      <c r="AC30" s="256"/>
      <c r="AD30" s="256"/>
      <c r="AE30" s="164"/>
    </row>
    <row r="31" spans="1:31" s="4" customFormat="1" ht="15" customHeight="1">
      <c r="A31" s="308"/>
      <c r="B31" s="309"/>
      <c r="C31" s="267"/>
      <c r="D31" s="272"/>
      <c r="E31" s="183" t="s">
        <v>15</v>
      </c>
      <c r="F31" s="178" t="s">
        <v>215</v>
      </c>
      <c r="G31" s="165" t="s">
        <v>19</v>
      </c>
      <c r="H31" s="209">
        <f>I31+J31+K31+L31+M31+N31+O31+P31</f>
        <v>1.4039999999999999</v>
      </c>
      <c r="I31" s="210">
        <v>1.4039999999999999</v>
      </c>
      <c r="J31" s="210"/>
      <c r="K31" s="210"/>
      <c r="L31" s="210"/>
      <c r="M31" s="210"/>
      <c r="N31" s="210"/>
      <c r="O31" s="210"/>
      <c r="P31" s="210"/>
      <c r="Q31" s="210">
        <v>1.4039999999999999</v>
      </c>
      <c r="R31" s="210">
        <v>1.4039999999999999</v>
      </c>
      <c r="S31" s="200"/>
      <c r="T31" s="200"/>
      <c r="U31" s="200"/>
      <c r="V31" s="200"/>
      <c r="W31" s="200"/>
      <c r="X31" s="200"/>
      <c r="Y31" s="200"/>
      <c r="Z31" s="243" t="s">
        <v>238</v>
      </c>
      <c r="AA31" s="234" t="s">
        <v>241</v>
      </c>
      <c r="AB31" s="239" t="s">
        <v>198</v>
      </c>
      <c r="AC31" s="257">
        <v>157</v>
      </c>
      <c r="AD31" s="257">
        <v>157</v>
      </c>
      <c r="AE31" s="168"/>
    </row>
    <row r="32" spans="1:31" s="4" customFormat="1" ht="15" customHeight="1">
      <c r="A32" s="308"/>
      <c r="B32" s="309"/>
      <c r="C32" s="267"/>
      <c r="D32" s="335" t="s">
        <v>20</v>
      </c>
      <c r="E32" s="335"/>
      <c r="F32" s="335"/>
      <c r="G32" s="335"/>
      <c r="H32" s="211">
        <f>H31</f>
        <v>1.4039999999999999</v>
      </c>
      <c r="I32" s="211">
        <f t="shared" ref="I32:P32" si="13">I31</f>
        <v>1.4039999999999999</v>
      </c>
      <c r="J32" s="211">
        <f t="shared" si="13"/>
        <v>0</v>
      </c>
      <c r="K32" s="211">
        <f t="shared" si="13"/>
        <v>0</v>
      </c>
      <c r="L32" s="211">
        <f t="shared" si="13"/>
        <v>0</v>
      </c>
      <c r="M32" s="211">
        <f t="shared" si="13"/>
        <v>0</v>
      </c>
      <c r="N32" s="211">
        <f t="shared" si="13"/>
        <v>0</v>
      </c>
      <c r="O32" s="211">
        <f t="shared" si="13"/>
        <v>0</v>
      </c>
      <c r="P32" s="211">
        <f t="shared" si="13"/>
        <v>0</v>
      </c>
      <c r="Q32" s="205">
        <f>Q31</f>
        <v>1.4039999999999999</v>
      </c>
      <c r="R32" s="205">
        <f>R31</f>
        <v>1.4039999999999999</v>
      </c>
      <c r="S32" s="205">
        <f t="shared" ref="S32:Y32" si="14">S31</f>
        <v>0</v>
      </c>
      <c r="T32" s="205">
        <f t="shared" si="14"/>
        <v>0</v>
      </c>
      <c r="U32" s="205">
        <f t="shared" si="14"/>
        <v>0</v>
      </c>
      <c r="V32" s="205">
        <f t="shared" si="14"/>
        <v>0</v>
      </c>
      <c r="W32" s="205">
        <f t="shared" si="14"/>
        <v>0</v>
      </c>
      <c r="X32" s="205">
        <f t="shared" si="14"/>
        <v>0</v>
      </c>
      <c r="Y32" s="205">
        <f t="shared" si="14"/>
        <v>0</v>
      </c>
      <c r="Z32" s="269"/>
      <c r="AA32" s="269"/>
      <c r="AB32" s="269"/>
      <c r="AC32" s="269"/>
      <c r="AD32" s="269"/>
      <c r="AE32" s="270"/>
    </row>
    <row r="33" spans="1:31" s="4" customFormat="1" ht="15" customHeight="1">
      <c r="A33" s="308" t="s">
        <v>228</v>
      </c>
      <c r="B33" s="309" t="s">
        <v>228</v>
      </c>
      <c r="C33" s="267" t="s">
        <v>229</v>
      </c>
      <c r="D33" s="271" t="s">
        <v>234</v>
      </c>
      <c r="E33" s="273" t="s">
        <v>183</v>
      </c>
      <c r="F33" s="274"/>
      <c r="G33" s="181"/>
      <c r="H33" s="212"/>
      <c r="I33" s="212"/>
      <c r="J33" s="212"/>
      <c r="K33" s="212"/>
      <c r="L33" s="212"/>
      <c r="M33" s="212"/>
      <c r="N33" s="212"/>
      <c r="O33" s="212"/>
      <c r="P33" s="212"/>
      <c r="Q33" s="181"/>
      <c r="R33" s="181"/>
      <c r="S33" s="181"/>
      <c r="T33" s="181"/>
      <c r="U33" s="181"/>
      <c r="V33" s="181"/>
      <c r="W33" s="181"/>
      <c r="X33" s="181"/>
      <c r="Y33" s="181"/>
      <c r="Z33" s="181"/>
      <c r="AA33" s="164"/>
      <c r="AB33" s="164"/>
      <c r="AC33" s="256"/>
      <c r="AD33" s="256"/>
      <c r="AE33" s="164"/>
    </row>
    <row r="34" spans="1:31" s="4" customFormat="1" ht="15" customHeight="1">
      <c r="A34" s="308"/>
      <c r="B34" s="309"/>
      <c r="C34" s="267"/>
      <c r="D34" s="272"/>
      <c r="E34" s="183" t="s">
        <v>15</v>
      </c>
      <c r="F34" s="178" t="s">
        <v>216</v>
      </c>
      <c r="G34" s="165" t="s">
        <v>19</v>
      </c>
      <c r="H34" s="209">
        <f>I34+J34+K34+L34+M34+N34+O34+P34</f>
        <v>78.674999999999997</v>
      </c>
      <c r="I34" s="210">
        <v>78.674999999999997</v>
      </c>
      <c r="J34" s="210"/>
      <c r="K34" s="210"/>
      <c r="L34" s="210"/>
      <c r="M34" s="210"/>
      <c r="N34" s="210"/>
      <c r="O34" s="210"/>
      <c r="P34" s="210"/>
      <c r="Q34" s="210">
        <v>78.674999999999997</v>
      </c>
      <c r="R34" s="210">
        <v>78.674999999999997</v>
      </c>
      <c r="S34" s="200"/>
      <c r="T34" s="200"/>
      <c r="U34" s="200"/>
      <c r="V34" s="200"/>
      <c r="W34" s="200"/>
      <c r="X34" s="200"/>
      <c r="Y34" s="200"/>
      <c r="Z34" s="243" t="s">
        <v>238</v>
      </c>
      <c r="AA34" s="234" t="s">
        <v>242</v>
      </c>
      <c r="AB34" s="239" t="s">
        <v>193</v>
      </c>
      <c r="AC34" s="257">
        <v>2500</v>
      </c>
      <c r="AD34" s="257">
        <v>2500</v>
      </c>
      <c r="AE34" s="168"/>
    </row>
    <row r="35" spans="1:31" s="4" customFormat="1" ht="15" customHeight="1">
      <c r="A35" s="308"/>
      <c r="B35" s="309"/>
      <c r="C35" s="267"/>
      <c r="D35" s="335" t="s">
        <v>20</v>
      </c>
      <c r="E35" s="335"/>
      <c r="F35" s="335"/>
      <c r="G35" s="335"/>
      <c r="H35" s="211">
        <f>H34</f>
        <v>78.674999999999997</v>
      </c>
      <c r="I35" s="211">
        <f t="shared" ref="I35:P35" si="15">I34</f>
        <v>78.674999999999997</v>
      </c>
      <c r="J35" s="211">
        <f t="shared" si="15"/>
        <v>0</v>
      </c>
      <c r="K35" s="211">
        <f t="shared" si="15"/>
        <v>0</v>
      </c>
      <c r="L35" s="211">
        <f t="shared" si="15"/>
        <v>0</v>
      </c>
      <c r="M35" s="211">
        <f t="shared" si="15"/>
        <v>0</v>
      </c>
      <c r="N35" s="211">
        <f t="shared" si="15"/>
        <v>0</v>
      </c>
      <c r="O35" s="211">
        <f t="shared" si="15"/>
        <v>0</v>
      </c>
      <c r="P35" s="211">
        <f t="shared" si="15"/>
        <v>0</v>
      </c>
      <c r="Q35" s="205">
        <f>Q34</f>
        <v>78.674999999999997</v>
      </c>
      <c r="R35" s="205">
        <f>R34</f>
        <v>78.674999999999997</v>
      </c>
      <c r="S35" s="205">
        <f t="shared" ref="S35:Y35" si="16">S34</f>
        <v>0</v>
      </c>
      <c r="T35" s="205">
        <f t="shared" si="16"/>
        <v>0</v>
      </c>
      <c r="U35" s="205">
        <f t="shared" si="16"/>
        <v>0</v>
      </c>
      <c r="V35" s="205">
        <f t="shared" si="16"/>
        <v>0</v>
      </c>
      <c r="W35" s="205">
        <f t="shared" si="16"/>
        <v>0</v>
      </c>
      <c r="X35" s="205">
        <f t="shared" si="16"/>
        <v>0</v>
      </c>
      <c r="Y35" s="205">
        <f t="shared" si="16"/>
        <v>0</v>
      </c>
      <c r="Z35" s="269"/>
      <c r="AA35" s="269"/>
      <c r="AB35" s="269"/>
      <c r="AC35" s="269"/>
      <c r="AD35" s="269"/>
      <c r="AE35" s="270"/>
    </row>
    <row r="36" spans="1:31" s="4" customFormat="1" ht="15" customHeight="1">
      <c r="A36" s="308" t="s">
        <v>228</v>
      </c>
      <c r="B36" s="309" t="s">
        <v>228</v>
      </c>
      <c r="C36" s="267" t="s">
        <v>229</v>
      </c>
      <c r="D36" s="271" t="s">
        <v>235</v>
      </c>
      <c r="E36" s="273" t="s">
        <v>191</v>
      </c>
      <c r="F36" s="274"/>
      <c r="G36" s="181"/>
      <c r="H36" s="212"/>
      <c r="I36" s="212"/>
      <c r="J36" s="212"/>
      <c r="K36" s="212"/>
      <c r="L36" s="212"/>
      <c r="M36" s="212"/>
      <c r="N36" s="212"/>
      <c r="O36" s="212"/>
      <c r="P36" s="212"/>
      <c r="Q36" s="181"/>
      <c r="R36" s="181"/>
      <c r="S36" s="181"/>
      <c r="T36" s="181"/>
      <c r="U36" s="181"/>
      <c r="V36" s="181"/>
      <c r="W36" s="181"/>
      <c r="X36" s="181"/>
      <c r="Y36" s="181"/>
      <c r="Z36" s="181"/>
      <c r="AA36" s="164"/>
      <c r="AB36" s="164"/>
      <c r="AC36" s="256"/>
      <c r="AD36" s="256"/>
      <c r="AE36" s="164"/>
    </row>
    <row r="37" spans="1:31" s="4" customFormat="1" ht="28.5" customHeight="1">
      <c r="A37" s="308"/>
      <c r="B37" s="309"/>
      <c r="C37" s="267"/>
      <c r="D37" s="272"/>
      <c r="E37" s="183" t="s">
        <v>15</v>
      </c>
      <c r="F37" s="178" t="s">
        <v>224</v>
      </c>
      <c r="G37" s="165" t="s">
        <v>165</v>
      </c>
      <c r="H37" s="209">
        <f>I37+J37+K37+L37+M37+N37+O37+P37</f>
        <v>10.050000000000001</v>
      </c>
      <c r="I37" s="210"/>
      <c r="J37" s="210">
        <v>10.050000000000001</v>
      </c>
      <c r="K37" s="210"/>
      <c r="L37" s="210"/>
      <c r="M37" s="210"/>
      <c r="N37" s="210"/>
      <c r="O37" s="210"/>
      <c r="P37" s="210"/>
      <c r="Q37" s="209">
        <v>5.6120000000000001</v>
      </c>
      <c r="R37" s="200"/>
      <c r="S37" s="209">
        <v>5.6120000000000001</v>
      </c>
      <c r="T37" s="200"/>
      <c r="U37" s="200"/>
      <c r="V37" s="200"/>
      <c r="W37" s="200"/>
      <c r="X37" s="200"/>
      <c r="Y37" s="200"/>
      <c r="Z37" s="243" t="s">
        <v>238</v>
      </c>
      <c r="AA37" s="235" t="s">
        <v>225</v>
      </c>
      <c r="AB37" s="239" t="s">
        <v>193</v>
      </c>
      <c r="AC37" s="257">
        <v>5000</v>
      </c>
      <c r="AD37" s="257">
        <v>5000</v>
      </c>
      <c r="AE37" s="168"/>
    </row>
    <row r="38" spans="1:31" s="4" customFormat="1" ht="15" customHeight="1">
      <c r="A38" s="308"/>
      <c r="B38" s="309"/>
      <c r="C38" s="267"/>
      <c r="D38" s="335" t="s">
        <v>20</v>
      </c>
      <c r="E38" s="335"/>
      <c r="F38" s="335"/>
      <c r="G38" s="335"/>
      <c r="H38" s="211">
        <f>H37</f>
        <v>10.050000000000001</v>
      </c>
      <c r="I38" s="211">
        <f t="shared" ref="I38:P38" si="17">I37</f>
        <v>0</v>
      </c>
      <c r="J38" s="211">
        <f t="shared" si="17"/>
        <v>10.050000000000001</v>
      </c>
      <c r="K38" s="211">
        <f t="shared" si="17"/>
        <v>0</v>
      </c>
      <c r="L38" s="211">
        <f t="shared" si="17"/>
        <v>0</v>
      </c>
      <c r="M38" s="211">
        <f t="shared" si="17"/>
        <v>0</v>
      </c>
      <c r="N38" s="211">
        <f t="shared" si="17"/>
        <v>0</v>
      </c>
      <c r="O38" s="211">
        <f t="shared" si="17"/>
        <v>0</v>
      </c>
      <c r="P38" s="211">
        <f t="shared" si="17"/>
        <v>0</v>
      </c>
      <c r="Q38" s="205">
        <f>Q37</f>
        <v>5.6120000000000001</v>
      </c>
      <c r="R38" s="205">
        <f>R37</f>
        <v>0</v>
      </c>
      <c r="S38" s="205">
        <f t="shared" ref="S38:Y38" si="18">S37</f>
        <v>5.6120000000000001</v>
      </c>
      <c r="T38" s="205">
        <f t="shared" si="18"/>
        <v>0</v>
      </c>
      <c r="U38" s="205">
        <f t="shared" si="18"/>
        <v>0</v>
      </c>
      <c r="V38" s="205">
        <f t="shared" si="18"/>
        <v>0</v>
      </c>
      <c r="W38" s="205">
        <f t="shared" si="18"/>
        <v>0</v>
      </c>
      <c r="X38" s="205">
        <f t="shared" si="18"/>
        <v>0</v>
      </c>
      <c r="Y38" s="205">
        <f t="shared" si="18"/>
        <v>0</v>
      </c>
      <c r="Z38" s="269"/>
      <c r="AA38" s="269"/>
      <c r="AB38" s="269"/>
      <c r="AC38" s="269"/>
      <c r="AD38" s="269"/>
      <c r="AE38" s="270"/>
    </row>
    <row r="39" spans="1:31" s="4" customFormat="1" ht="15" customHeight="1">
      <c r="A39" s="308" t="s">
        <v>228</v>
      </c>
      <c r="B39" s="309" t="s">
        <v>228</v>
      </c>
      <c r="C39" s="267" t="s">
        <v>229</v>
      </c>
      <c r="D39" s="271" t="s">
        <v>236</v>
      </c>
      <c r="E39" s="273" t="s">
        <v>184</v>
      </c>
      <c r="F39" s="274"/>
      <c r="G39" s="181"/>
      <c r="H39" s="212"/>
      <c r="I39" s="212"/>
      <c r="J39" s="212"/>
      <c r="K39" s="212"/>
      <c r="L39" s="212"/>
      <c r="M39" s="212"/>
      <c r="N39" s="212"/>
      <c r="O39" s="212"/>
      <c r="P39" s="212"/>
      <c r="Q39" s="181"/>
      <c r="R39" s="181"/>
      <c r="S39" s="181"/>
      <c r="T39" s="181"/>
      <c r="U39" s="181"/>
      <c r="V39" s="181"/>
      <c r="W39" s="181"/>
      <c r="X39" s="181"/>
      <c r="Y39" s="181"/>
      <c r="Z39" s="181"/>
      <c r="AA39" s="164"/>
      <c r="AB39" s="164"/>
      <c r="AC39" s="256"/>
      <c r="AD39" s="256"/>
      <c r="AE39" s="164"/>
    </row>
    <row r="40" spans="1:31" s="4" customFormat="1" ht="30.75" customHeight="1">
      <c r="A40" s="308"/>
      <c r="B40" s="309"/>
      <c r="C40" s="267"/>
      <c r="D40" s="272"/>
      <c r="E40" s="183" t="s">
        <v>15</v>
      </c>
      <c r="F40" s="178" t="s">
        <v>207</v>
      </c>
      <c r="G40" s="165" t="s">
        <v>19</v>
      </c>
      <c r="H40" s="209">
        <f>I40+J40+K40+L40+M40+N40+O40+P40</f>
        <v>1.5</v>
      </c>
      <c r="I40" s="210">
        <v>1.5</v>
      </c>
      <c r="J40" s="210"/>
      <c r="K40" s="210"/>
      <c r="L40" s="210"/>
      <c r="M40" s="210"/>
      <c r="N40" s="210"/>
      <c r="O40" s="210"/>
      <c r="P40" s="210"/>
      <c r="Q40" s="210">
        <v>1.5</v>
      </c>
      <c r="R40" s="210">
        <v>1.5</v>
      </c>
      <c r="S40" s="200"/>
      <c r="T40" s="200"/>
      <c r="U40" s="200"/>
      <c r="V40" s="200"/>
      <c r="W40" s="200"/>
      <c r="X40" s="200"/>
      <c r="Y40" s="200"/>
      <c r="Z40" s="243" t="s">
        <v>238</v>
      </c>
      <c r="AA40" s="237" t="s">
        <v>199</v>
      </c>
      <c r="AB40" s="239" t="s">
        <v>193</v>
      </c>
      <c r="AC40" s="257">
        <v>20</v>
      </c>
      <c r="AD40" s="257">
        <v>25</v>
      </c>
      <c r="AE40" s="261" t="s">
        <v>255</v>
      </c>
    </row>
    <row r="41" spans="1:31" s="4" customFormat="1" ht="15" customHeight="1">
      <c r="A41" s="308"/>
      <c r="B41" s="309"/>
      <c r="C41" s="267"/>
      <c r="D41" s="335" t="s">
        <v>20</v>
      </c>
      <c r="E41" s="335"/>
      <c r="F41" s="335"/>
      <c r="G41" s="335"/>
      <c r="H41" s="211">
        <f>H40</f>
        <v>1.5</v>
      </c>
      <c r="I41" s="211">
        <f t="shared" ref="I41:P41" si="19">I40</f>
        <v>1.5</v>
      </c>
      <c r="J41" s="211">
        <f t="shared" si="19"/>
        <v>0</v>
      </c>
      <c r="K41" s="211">
        <f t="shared" si="19"/>
        <v>0</v>
      </c>
      <c r="L41" s="211">
        <f t="shared" si="19"/>
        <v>0</v>
      </c>
      <c r="M41" s="211">
        <f t="shared" si="19"/>
        <v>0</v>
      </c>
      <c r="N41" s="211">
        <f t="shared" si="19"/>
        <v>0</v>
      </c>
      <c r="O41" s="211">
        <f t="shared" si="19"/>
        <v>0</v>
      </c>
      <c r="P41" s="211">
        <f t="shared" si="19"/>
        <v>0</v>
      </c>
      <c r="Q41" s="205">
        <f>Q40</f>
        <v>1.5</v>
      </c>
      <c r="R41" s="205">
        <f>R40</f>
        <v>1.5</v>
      </c>
      <c r="S41" s="205">
        <f t="shared" ref="S41:Y41" si="20">S40</f>
        <v>0</v>
      </c>
      <c r="T41" s="205">
        <f t="shared" si="20"/>
        <v>0</v>
      </c>
      <c r="U41" s="205">
        <f t="shared" si="20"/>
        <v>0</v>
      </c>
      <c r="V41" s="205">
        <f t="shared" si="20"/>
        <v>0</v>
      </c>
      <c r="W41" s="205">
        <f t="shared" si="20"/>
        <v>0</v>
      </c>
      <c r="X41" s="205">
        <f t="shared" si="20"/>
        <v>0</v>
      </c>
      <c r="Y41" s="205">
        <f t="shared" si="20"/>
        <v>0</v>
      </c>
      <c r="Z41" s="269"/>
      <c r="AA41" s="269"/>
      <c r="AB41" s="269"/>
      <c r="AC41" s="269"/>
      <c r="AD41" s="269"/>
      <c r="AE41" s="270"/>
    </row>
    <row r="42" spans="1:31" s="4" customFormat="1" ht="15" customHeight="1">
      <c r="A42" s="177" t="s">
        <v>228</v>
      </c>
      <c r="B42" s="251" t="s">
        <v>228</v>
      </c>
      <c r="C42" s="250" t="s">
        <v>229</v>
      </c>
      <c r="D42" s="283" t="s">
        <v>21</v>
      </c>
      <c r="E42" s="284"/>
      <c r="F42" s="284"/>
      <c r="G42" s="285"/>
      <c r="H42" s="195">
        <f>H20+H23+H26+H29+H32+H35+H38+H41</f>
        <v>241.83000000000004</v>
      </c>
      <c r="I42" s="195">
        <f t="shared" ref="I42:P42" si="21">I20+I23+I26+I29+I32+I35+I38+I41</f>
        <v>231.78000000000003</v>
      </c>
      <c r="J42" s="195">
        <f t="shared" si="21"/>
        <v>10.050000000000001</v>
      </c>
      <c r="K42" s="195">
        <f t="shared" si="21"/>
        <v>0</v>
      </c>
      <c r="L42" s="195">
        <f t="shared" si="21"/>
        <v>0</v>
      </c>
      <c r="M42" s="195">
        <f t="shared" si="21"/>
        <v>0</v>
      </c>
      <c r="N42" s="195">
        <f t="shared" si="21"/>
        <v>0</v>
      </c>
      <c r="O42" s="195">
        <f t="shared" si="21"/>
        <v>0</v>
      </c>
      <c r="P42" s="195">
        <f t="shared" si="21"/>
        <v>0</v>
      </c>
      <c r="Q42" s="195">
        <f t="shared" ref="Q42" si="22">Q20+Q23+Q26+Q29+Q32+Q35+Q38+Q41</f>
        <v>244.30800000000002</v>
      </c>
      <c r="R42" s="195">
        <f t="shared" ref="R42" si="23">R20+R23+R26+R29+R32+R35+R38+R41</f>
        <v>238.69600000000003</v>
      </c>
      <c r="S42" s="195">
        <f t="shared" ref="S42" si="24">S20+S23+S26+S29+S32+S35+S38+S41</f>
        <v>5.6120000000000001</v>
      </c>
      <c r="T42" s="195">
        <f t="shared" ref="T42" si="25">T20+T23+T26+T29+T32+T35+T38+T41</f>
        <v>0</v>
      </c>
      <c r="U42" s="195">
        <f t="shared" ref="U42" si="26">U20+U23+U26+U29+U32+U35+U38+U41</f>
        <v>0</v>
      </c>
      <c r="V42" s="195">
        <f t="shared" ref="V42" si="27">V20+V23+V26+V29+V32+V35+V38+V41</f>
        <v>0</v>
      </c>
      <c r="W42" s="195">
        <f t="shared" ref="W42" si="28">W20+W23+W26+W29+W32+W35+W38+W41</f>
        <v>0</v>
      </c>
      <c r="X42" s="195">
        <f t="shared" ref="X42" si="29">X20+X23+X26+X29+X32+X35+X38+X41</f>
        <v>0</v>
      </c>
      <c r="Y42" s="195">
        <f t="shared" ref="Y42" si="30">Y20+Y23+Y26+Y29+Y32+Y35+Y38+Y41</f>
        <v>0</v>
      </c>
      <c r="Z42" s="286"/>
      <c r="AA42" s="287"/>
      <c r="AB42" s="287"/>
      <c r="AC42" s="287"/>
      <c r="AD42" s="287"/>
      <c r="AE42" s="288"/>
    </row>
    <row r="43" spans="1:31" s="4" customFormat="1" ht="15" customHeight="1">
      <c r="A43" s="177" t="s">
        <v>228</v>
      </c>
      <c r="B43" s="251" t="s">
        <v>228</v>
      </c>
      <c r="C43" s="250" t="s">
        <v>229</v>
      </c>
      <c r="D43" s="336" t="s">
        <v>245</v>
      </c>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row>
    <row r="44" spans="1:31" s="4" customFormat="1" ht="15" customHeight="1">
      <c r="A44" s="308" t="s">
        <v>228</v>
      </c>
      <c r="B44" s="309" t="s">
        <v>228</v>
      </c>
      <c r="C44" s="267" t="s">
        <v>231</v>
      </c>
      <c r="D44" s="271" t="s">
        <v>228</v>
      </c>
      <c r="E44" s="273" t="s">
        <v>186</v>
      </c>
      <c r="F44" s="274"/>
      <c r="G44" s="181"/>
      <c r="H44" s="181"/>
      <c r="I44" s="181"/>
      <c r="J44" s="181"/>
      <c r="K44" s="181"/>
      <c r="L44" s="181"/>
      <c r="M44" s="181"/>
      <c r="N44" s="181"/>
      <c r="O44" s="181"/>
      <c r="P44" s="181"/>
      <c r="Q44" s="181"/>
      <c r="R44" s="181"/>
      <c r="S44" s="181"/>
      <c r="T44" s="181"/>
      <c r="U44" s="181"/>
      <c r="V44" s="181"/>
      <c r="W44" s="181"/>
      <c r="X44" s="181"/>
      <c r="Y44" s="181"/>
      <c r="Z44" s="181"/>
      <c r="AA44" s="164"/>
      <c r="AB44" s="164"/>
      <c r="AC44" s="256"/>
      <c r="AD44" s="256"/>
      <c r="AE44" s="164"/>
    </row>
    <row r="45" spans="1:31" s="4" customFormat="1" ht="24.75" customHeight="1">
      <c r="A45" s="308"/>
      <c r="B45" s="309"/>
      <c r="C45" s="267"/>
      <c r="D45" s="272"/>
      <c r="E45" s="182" t="s">
        <v>15</v>
      </c>
      <c r="F45" s="178" t="s">
        <v>217</v>
      </c>
      <c r="G45" s="165" t="s">
        <v>19</v>
      </c>
      <c r="H45" s="209">
        <f>I45+J45+K45+L45+M45+N45+O45+P45</f>
        <v>9.6159999999999997</v>
      </c>
      <c r="I45" s="210">
        <v>9.6159999999999997</v>
      </c>
      <c r="J45" s="210"/>
      <c r="K45" s="210"/>
      <c r="L45" s="210"/>
      <c r="M45" s="210"/>
      <c r="N45" s="210"/>
      <c r="O45" s="210"/>
      <c r="P45" s="210"/>
      <c r="Q45" s="210">
        <v>9.6159999999999997</v>
      </c>
      <c r="R45" s="210">
        <v>9.6159999999999997</v>
      </c>
      <c r="S45" s="200"/>
      <c r="T45" s="200"/>
      <c r="U45" s="200"/>
      <c r="V45" s="200"/>
      <c r="W45" s="200"/>
      <c r="X45" s="200"/>
      <c r="Y45" s="200"/>
      <c r="Z45" s="243" t="s">
        <v>238</v>
      </c>
      <c r="AA45" s="234" t="s">
        <v>200</v>
      </c>
      <c r="AB45" s="165" t="s">
        <v>193</v>
      </c>
      <c r="AC45" s="257">
        <v>2000</v>
      </c>
      <c r="AD45" s="257">
        <v>3005</v>
      </c>
      <c r="AE45" s="260" t="s">
        <v>254</v>
      </c>
    </row>
    <row r="46" spans="1:31" s="4" customFormat="1" ht="15" customHeight="1">
      <c r="A46" s="308"/>
      <c r="B46" s="309"/>
      <c r="C46" s="267"/>
      <c r="D46" s="335" t="s">
        <v>248</v>
      </c>
      <c r="E46" s="335"/>
      <c r="F46" s="335"/>
      <c r="G46" s="335"/>
      <c r="H46" s="213">
        <f>H45</f>
        <v>9.6159999999999997</v>
      </c>
      <c r="I46" s="213">
        <f t="shared" ref="I46:P46" si="31">I45</f>
        <v>9.6159999999999997</v>
      </c>
      <c r="J46" s="213">
        <f t="shared" si="31"/>
        <v>0</v>
      </c>
      <c r="K46" s="213">
        <f t="shared" si="31"/>
        <v>0</v>
      </c>
      <c r="L46" s="213">
        <f t="shared" si="31"/>
        <v>0</v>
      </c>
      <c r="M46" s="213">
        <f t="shared" si="31"/>
        <v>0</v>
      </c>
      <c r="N46" s="213">
        <f t="shared" si="31"/>
        <v>0</v>
      </c>
      <c r="O46" s="213">
        <f t="shared" si="31"/>
        <v>0</v>
      </c>
      <c r="P46" s="213">
        <f t="shared" si="31"/>
        <v>0</v>
      </c>
      <c r="Q46" s="205">
        <f>Q45</f>
        <v>9.6159999999999997</v>
      </c>
      <c r="R46" s="205">
        <f>R45</f>
        <v>9.6159999999999997</v>
      </c>
      <c r="S46" s="205">
        <f t="shared" ref="S46:Y46" si="32">S45</f>
        <v>0</v>
      </c>
      <c r="T46" s="205">
        <f t="shared" si="32"/>
        <v>0</v>
      </c>
      <c r="U46" s="205">
        <f t="shared" si="32"/>
        <v>0</v>
      </c>
      <c r="V46" s="205">
        <f t="shared" si="32"/>
        <v>0</v>
      </c>
      <c r="W46" s="205">
        <f t="shared" si="32"/>
        <v>0</v>
      </c>
      <c r="X46" s="205">
        <f t="shared" si="32"/>
        <v>0</v>
      </c>
      <c r="Y46" s="205">
        <f t="shared" si="32"/>
        <v>0</v>
      </c>
      <c r="Z46" s="269"/>
      <c r="AA46" s="269"/>
      <c r="AB46" s="269"/>
      <c r="AC46" s="269"/>
      <c r="AD46" s="269"/>
      <c r="AE46" s="270"/>
    </row>
    <row r="47" spans="1:31" s="4" customFormat="1" ht="15" customHeight="1">
      <c r="A47" s="308" t="s">
        <v>228</v>
      </c>
      <c r="B47" s="321" t="s">
        <v>228</v>
      </c>
      <c r="C47" s="267" t="s">
        <v>231</v>
      </c>
      <c r="D47" s="271" t="s">
        <v>229</v>
      </c>
      <c r="E47" s="273" t="s">
        <v>187</v>
      </c>
      <c r="F47" s="274"/>
      <c r="G47" s="181"/>
      <c r="H47" s="212"/>
      <c r="I47" s="212"/>
      <c r="J47" s="212"/>
      <c r="K47" s="212"/>
      <c r="L47" s="212"/>
      <c r="M47" s="212"/>
      <c r="N47" s="212"/>
      <c r="O47" s="212"/>
      <c r="P47" s="212"/>
      <c r="Q47" s="181"/>
      <c r="R47" s="181"/>
      <c r="S47" s="181"/>
      <c r="T47" s="181"/>
      <c r="U47" s="181"/>
      <c r="V47" s="181"/>
      <c r="W47" s="181"/>
      <c r="X47" s="181"/>
      <c r="Y47" s="181"/>
      <c r="Z47" s="181"/>
      <c r="AA47" s="164"/>
      <c r="AB47" s="164"/>
      <c r="AC47" s="256"/>
      <c r="AD47" s="256"/>
      <c r="AE47" s="164"/>
    </row>
    <row r="48" spans="1:31" s="4" customFormat="1" ht="29.25" customHeight="1">
      <c r="A48" s="308"/>
      <c r="B48" s="322"/>
      <c r="C48" s="267"/>
      <c r="D48" s="272"/>
      <c r="E48" s="183" t="s">
        <v>15</v>
      </c>
      <c r="F48" s="178" t="s">
        <v>218</v>
      </c>
      <c r="G48" s="165" t="s">
        <v>19</v>
      </c>
      <c r="H48" s="209">
        <f>I48+J48+K48+L48+M48+N48+O48+P48</f>
        <v>8</v>
      </c>
      <c r="I48" s="210">
        <v>8</v>
      </c>
      <c r="J48" s="210"/>
      <c r="K48" s="210"/>
      <c r="L48" s="210"/>
      <c r="M48" s="210"/>
      <c r="N48" s="210"/>
      <c r="O48" s="210"/>
      <c r="P48" s="210"/>
      <c r="Q48" s="210">
        <v>8</v>
      </c>
      <c r="R48" s="210">
        <v>8</v>
      </c>
      <c r="S48" s="200"/>
      <c r="T48" s="200"/>
      <c r="U48" s="200"/>
      <c r="V48" s="200"/>
      <c r="W48" s="200"/>
      <c r="X48" s="200"/>
      <c r="Y48" s="200"/>
      <c r="Z48" s="243" t="s">
        <v>238</v>
      </c>
      <c r="AA48" s="237" t="s">
        <v>201</v>
      </c>
      <c r="AB48" s="239" t="s">
        <v>193</v>
      </c>
      <c r="AC48" s="257">
        <v>1000</v>
      </c>
      <c r="AD48" s="257">
        <v>938</v>
      </c>
      <c r="AE48" s="260" t="s">
        <v>252</v>
      </c>
    </row>
    <row r="49" spans="1:31" s="4" customFormat="1" ht="15" customHeight="1">
      <c r="A49" s="308"/>
      <c r="B49" s="323"/>
      <c r="C49" s="267"/>
      <c r="D49" s="275" t="s">
        <v>20</v>
      </c>
      <c r="E49" s="276"/>
      <c r="F49" s="276"/>
      <c r="G49" s="277"/>
      <c r="H49" s="211">
        <f>H48</f>
        <v>8</v>
      </c>
      <c r="I49" s="211">
        <f t="shared" ref="I49:P49" si="33">I48</f>
        <v>8</v>
      </c>
      <c r="J49" s="211">
        <f t="shared" si="33"/>
        <v>0</v>
      </c>
      <c r="K49" s="211">
        <f t="shared" si="33"/>
        <v>0</v>
      </c>
      <c r="L49" s="211">
        <f t="shared" si="33"/>
        <v>0</v>
      </c>
      <c r="M49" s="211">
        <f t="shared" si="33"/>
        <v>0</v>
      </c>
      <c r="N49" s="211">
        <f t="shared" si="33"/>
        <v>0</v>
      </c>
      <c r="O49" s="211">
        <f t="shared" si="33"/>
        <v>0</v>
      </c>
      <c r="P49" s="211">
        <f t="shared" si="33"/>
        <v>0</v>
      </c>
      <c r="Q49" s="205">
        <f>Q48</f>
        <v>8</v>
      </c>
      <c r="R49" s="205">
        <f>R48</f>
        <v>8</v>
      </c>
      <c r="S49" s="205">
        <f t="shared" ref="S49:Y49" si="34">S48</f>
        <v>0</v>
      </c>
      <c r="T49" s="205">
        <f t="shared" si="34"/>
        <v>0</v>
      </c>
      <c r="U49" s="205">
        <f t="shared" si="34"/>
        <v>0</v>
      </c>
      <c r="V49" s="205">
        <f t="shared" si="34"/>
        <v>0</v>
      </c>
      <c r="W49" s="205">
        <f t="shared" si="34"/>
        <v>0</v>
      </c>
      <c r="X49" s="205">
        <f t="shared" si="34"/>
        <v>0</v>
      </c>
      <c r="Y49" s="205">
        <f t="shared" si="34"/>
        <v>0</v>
      </c>
      <c r="Z49" s="268"/>
      <c r="AA49" s="269"/>
      <c r="AB49" s="269"/>
      <c r="AC49" s="269"/>
      <c r="AD49" s="269"/>
      <c r="AE49" s="270"/>
    </row>
    <row r="50" spans="1:31" s="4" customFormat="1" ht="15" customHeight="1">
      <c r="A50" s="308" t="s">
        <v>228</v>
      </c>
      <c r="B50" s="321" t="s">
        <v>228</v>
      </c>
      <c r="C50" s="267" t="s">
        <v>231</v>
      </c>
      <c r="D50" s="271" t="s">
        <v>231</v>
      </c>
      <c r="E50" s="273" t="s">
        <v>188</v>
      </c>
      <c r="F50" s="274"/>
      <c r="G50" s="181"/>
      <c r="H50" s="212"/>
      <c r="I50" s="212"/>
      <c r="J50" s="212"/>
      <c r="K50" s="212"/>
      <c r="L50" s="212"/>
      <c r="M50" s="212"/>
      <c r="N50" s="212"/>
      <c r="O50" s="212"/>
      <c r="P50" s="212"/>
      <c r="Q50" s="181"/>
      <c r="R50" s="181"/>
      <c r="S50" s="181"/>
      <c r="T50" s="181"/>
      <c r="U50" s="181"/>
      <c r="V50" s="181"/>
      <c r="W50" s="181"/>
      <c r="X50" s="181"/>
      <c r="Y50" s="181"/>
      <c r="Z50" s="181"/>
      <c r="AA50" s="164"/>
      <c r="AB50" s="164"/>
      <c r="AC50" s="256"/>
      <c r="AD50" s="256"/>
      <c r="AE50" s="164"/>
    </row>
    <row r="51" spans="1:31" s="4" customFormat="1" ht="30.75" customHeight="1">
      <c r="A51" s="308"/>
      <c r="B51" s="322"/>
      <c r="C51" s="267"/>
      <c r="D51" s="272"/>
      <c r="E51" s="183" t="s">
        <v>15</v>
      </c>
      <c r="F51" s="178" t="s">
        <v>219</v>
      </c>
      <c r="G51" s="165" t="s">
        <v>19</v>
      </c>
      <c r="H51" s="209">
        <f>I51+J51+K51+L51+M51+N51+O51+P51</f>
        <v>8.3379999999999992</v>
      </c>
      <c r="I51" s="210">
        <v>8.3379999999999992</v>
      </c>
      <c r="J51" s="210"/>
      <c r="K51" s="210"/>
      <c r="L51" s="210"/>
      <c r="M51" s="210"/>
      <c r="N51" s="210"/>
      <c r="O51" s="210"/>
      <c r="P51" s="210"/>
      <c r="Q51" s="210">
        <v>8.3379999999999992</v>
      </c>
      <c r="R51" s="210">
        <v>8.3379999999999992</v>
      </c>
      <c r="S51" s="200"/>
      <c r="T51" s="200"/>
      <c r="U51" s="200"/>
      <c r="V51" s="200"/>
      <c r="W51" s="200"/>
      <c r="X51" s="200"/>
      <c r="Y51" s="200"/>
      <c r="Z51" s="243" t="s">
        <v>238</v>
      </c>
      <c r="AA51" s="237" t="s">
        <v>243</v>
      </c>
      <c r="AB51" s="239" t="s">
        <v>193</v>
      </c>
      <c r="AC51" s="257">
        <v>1200</v>
      </c>
      <c r="AD51" s="257">
        <v>5484</v>
      </c>
      <c r="AE51" s="261" t="s">
        <v>256</v>
      </c>
    </row>
    <row r="52" spans="1:31" s="4" customFormat="1" ht="15" customHeight="1">
      <c r="A52" s="308"/>
      <c r="B52" s="323"/>
      <c r="C52" s="267"/>
      <c r="D52" s="335" t="s">
        <v>20</v>
      </c>
      <c r="E52" s="335"/>
      <c r="F52" s="335"/>
      <c r="G52" s="335"/>
      <c r="H52" s="211">
        <f>H51</f>
        <v>8.3379999999999992</v>
      </c>
      <c r="I52" s="211">
        <f t="shared" ref="I52:P52" si="35">I51</f>
        <v>8.3379999999999992</v>
      </c>
      <c r="J52" s="211">
        <f t="shared" si="35"/>
        <v>0</v>
      </c>
      <c r="K52" s="211">
        <f t="shared" si="35"/>
        <v>0</v>
      </c>
      <c r="L52" s="211">
        <f t="shared" si="35"/>
        <v>0</v>
      </c>
      <c r="M52" s="211">
        <f t="shared" si="35"/>
        <v>0</v>
      </c>
      <c r="N52" s="211">
        <f t="shared" si="35"/>
        <v>0</v>
      </c>
      <c r="O52" s="211">
        <f t="shared" si="35"/>
        <v>0</v>
      </c>
      <c r="P52" s="211">
        <f t="shared" si="35"/>
        <v>0</v>
      </c>
      <c r="Q52" s="205">
        <f>Q51</f>
        <v>8.3379999999999992</v>
      </c>
      <c r="R52" s="205">
        <f>R51</f>
        <v>8.3379999999999992</v>
      </c>
      <c r="S52" s="205">
        <f t="shared" ref="S52:Y52" si="36">S51</f>
        <v>0</v>
      </c>
      <c r="T52" s="205">
        <f t="shared" si="36"/>
        <v>0</v>
      </c>
      <c r="U52" s="205">
        <f t="shared" si="36"/>
        <v>0</v>
      </c>
      <c r="V52" s="205">
        <f t="shared" si="36"/>
        <v>0</v>
      </c>
      <c r="W52" s="205">
        <f t="shared" si="36"/>
        <v>0</v>
      </c>
      <c r="X52" s="205">
        <f t="shared" si="36"/>
        <v>0</v>
      </c>
      <c r="Y52" s="205">
        <f t="shared" si="36"/>
        <v>0</v>
      </c>
      <c r="Z52" s="269"/>
      <c r="AA52" s="269"/>
      <c r="AB52" s="269"/>
      <c r="AC52" s="269"/>
      <c r="AD52" s="269"/>
      <c r="AE52" s="270"/>
    </row>
    <row r="53" spans="1:31" s="4" customFormat="1" ht="29.25" customHeight="1">
      <c r="A53" s="308" t="s">
        <v>228</v>
      </c>
      <c r="B53" s="321" t="s">
        <v>228</v>
      </c>
      <c r="C53" s="267" t="s">
        <v>231</v>
      </c>
      <c r="D53" s="271" t="s">
        <v>232</v>
      </c>
      <c r="E53" s="273" t="s">
        <v>205</v>
      </c>
      <c r="F53" s="274"/>
      <c r="G53" s="181"/>
      <c r="H53" s="212"/>
      <c r="I53" s="212"/>
      <c r="J53" s="212"/>
      <c r="K53" s="212"/>
      <c r="L53" s="212"/>
      <c r="M53" s="212"/>
      <c r="N53" s="212"/>
      <c r="O53" s="212"/>
      <c r="P53" s="212"/>
      <c r="Q53" s="181"/>
      <c r="R53" s="181"/>
      <c r="S53" s="181"/>
      <c r="T53" s="181"/>
      <c r="U53" s="181"/>
      <c r="V53" s="181"/>
      <c r="W53" s="181"/>
      <c r="X53" s="181"/>
      <c r="Y53" s="181"/>
      <c r="Z53" s="181"/>
      <c r="AA53" s="164"/>
      <c r="AB53" s="164"/>
      <c r="AC53" s="256"/>
      <c r="AD53" s="256"/>
      <c r="AE53" s="164"/>
    </row>
    <row r="54" spans="1:31" s="4" customFormat="1" ht="15" customHeight="1">
      <c r="A54" s="308"/>
      <c r="B54" s="322"/>
      <c r="C54" s="267"/>
      <c r="D54" s="272"/>
      <c r="E54" s="183" t="s">
        <v>15</v>
      </c>
      <c r="F54" s="178" t="s">
        <v>220</v>
      </c>
      <c r="G54" s="165" t="s">
        <v>165</v>
      </c>
      <c r="H54" s="209">
        <f>I54+J54+K54+L54+M54+N54+O54+P54</f>
        <v>13</v>
      </c>
      <c r="I54" s="210"/>
      <c r="J54" s="210">
        <v>13</v>
      </c>
      <c r="K54" s="210"/>
      <c r="L54" s="210"/>
      <c r="M54" s="210"/>
      <c r="N54" s="210"/>
      <c r="O54" s="210"/>
      <c r="P54" s="210"/>
      <c r="Q54" s="209">
        <v>14.6</v>
      </c>
      <c r="R54" s="209"/>
      <c r="S54" s="209">
        <v>14.6</v>
      </c>
      <c r="T54" s="200"/>
      <c r="U54" s="200"/>
      <c r="V54" s="200"/>
      <c r="W54" s="200"/>
      <c r="X54" s="200"/>
      <c r="Y54" s="200"/>
      <c r="Z54" s="243" t="s">
        <v>238</v>
      </c>
      <c r="AA54" s="234" t="s">
        <v>202</v>
      </c>
      <c r="AB54" s="239" t="s">
        <v>193</v>
      </c>
      <c r="AC54" s="257">
        <v>5</v>
      </c>
      <c r="AD54" s="257">
        <v>5</v>
      </c>
      <c r="AE54" s="168"/>
    </row>
    <row r="55" spans="1:31" s="4" customFormat="1" ht="15" customHeight="1">
      <c r="A55" s="308"/>
      <c r="B55" s="323"/>
      <c r="C55" s="267"/>
      <c r="D55" s="335" t="s">
        <v>20</v>
      </c>
      <c r="E55" s="335"/>
      <c r="F55" s="335"/>
      <c r="G55" s="335"/>
      <c r="H55" s="211">
        <f>H54</f>
        <v>13</v>
      </c>
      <c r="I55" s="211">
        <f t="shared" ref="I55:P55" si="37">I54</f>
        <v>0</v>
      </c>
      <c r="J55" s="211">
        <f t="shared" si="37"/>
        <v>13</v>
      </c>
      <c r="K55" s="211">
        <f t="shared" si="37"/>
        <v>0</v>
      </c>
      <c r="L55" s="211">
        <f t="shared" si="37"/>
        <v>0</v>
      </c>
      <c r="M55" s="211">
        <f t="shared" si="37"/>
        <v>0</v>
      </c>
      <c r="N55" s="211">
        <f t="shared" si="37"/>
        <v>0</v>
      </c>
      <c r="O55" s="211">
        <f t="shared" si="37"/>
        <v>0</v>
      </c>
      <c r="P55" s="211">
        <f t="shared" si="37"/>
        <v>0</v>
      </c>
      <c r="Q55" s="205">
        <f>Q54</f>
        <v>14.6</v>
      </c>
      <c r="R55" s="205">
        <f>R54</f>
        <v>0</v>
      </c>
      <c r="S55" s="205">
        <f>S54</f>
        <v>14.6</v>
      </c>
      <c r="T55" s="205">
        <f t="shared" ref="T55:Y55" si="38">T54</f>
        <v>0</v>
      </c>
      <c r="U55" s="205">
        <f t="shared" si="38"/>
        <v>0</v>
      </c>
      <c r="V55" s="205">
        <f t="shared" si="38"/>
        <v>0</v>
      </c>
      <c r="W55" s="205">
        <f t="shared" si="38"/>
        <v>0</v>
      </c>
      <c r="X55" s="205">
        <f t="shared" si="38"/>
        <v>0</v>
      </c>
      <c r="Y55" s="205">
        <f t="shared" si="38"/>
        <v>0</v>
      </c>
      <c r="Z55" s="269"/>
      <c r="AA55" s="269"/>
      <c r="AB55" s="269"/>
      <c r="AC55" s="269"/>
      <c r="AD55" s="269"/>
      <c r="AE55" s="270"/>
    </row>
    <row r="56" spans="1:31" s="4" customFormat="1" ht="15" customHeight="1">
      <c r="A56" s="308" t="s">
        <v>228</v>
      </c>
      <c r="B56" s="321" t="s">
        <v>228</v>
      </c>
      <c r="C56" s="267" t="s">
        <v>231</v>
      </c>
      <c r="D56" s="271" t="s">
        <v>233</v>
      </c>
      <c r="E56" s="273" t="s">
        <v>189</v>
      </c>
      <c r="F56" s="274"/>
      <c r="G56" s="181"/>
      <c r="H56" s="212"/>
      <c r="I56" s="212"/>
      <c r="J56" s="212"/>
      <c r="K56" s="212"/>
      <c r="L56" s="212"/>
      <c r="M56" s="212"/>
      <c r="N56" s="212"/>
      <c r="O56" s="212"/>
      <c r="P56" s="212"/>
      <c r="Q56" s="181"/>
      <c r="R56" s="181"/>
      <c r="S56" s="181"/>
      <c r="T56" s="181"/>
      <c r="U56" s="181"/>
      <c r="V56" s="181"/>
      <c r="W56" s="181"/>
      <c r="X56" s="181"/>
      <c r="Y56" s="181"/>
      <c r="Z56" s="181"/>
      <c r="AA56" s="164"/>
      <c r="AB56" s="164"/>
      <c r="AC56" s="256"/>
      <c r="AD56" s="256"/>
      <c r="AE56" s="164"/>
    </row>
    <row r="57" spans="1:31" s="4" customFormat="1" ht="39" customHeight="1">
      <c r="A57" s="308"/>
      <c r="B57" s="322"/>
      <c r="C57" s="267"/>
      <c r="D57" s="272"/>
      <c r="E57" s="183" t="s">
        <v>15</v>
      </c>
      <c r="F57" s="178" t="s">
        <v>249</v>
      </c>
      <c r="G57" s="165" t="s">
        <v>166</v>
      </c>
      <c r="H57" s="209">
        <f>I57+J57+K57+L57+M57+N57+O57+P57</f>
        <v>15.170999999999999</v>
      </c>
      <c r="I57" s="210"/>
      <c r="J57" s="210"/>
      <c r="K57" s="210">
        <v>15.170999999999999</v>
      </c>
      <c r="L57" s="210"/>
      <c r="M57" s="210"/>
      <c r="N57" s="210"/>
      <c r="O57" s="210"/>
      <c r="P57" s="210"/>
      <c r="Q57" s="210">
        <v>15.170999999999999</v>
      </c>
      <c r="R57" s="200"/>
      <c r="S57" s="200"/>
      <c r="T57" s="210">
        <v>15.170999999999999</v>
      </c>
      <c r="U57" s="200"/>
      <c r="V57" s="200"/>
      <c r="W57" s="200"/>
      <c r="X57" s="200"/>
      <c r="Y57" s="200"/>
      <c r="Z57" s="243" t="s">
        <v>238</v>
      </c>
      <c r="AA57" s="237" t="s">
        <v>244</v>
      </c>
      <c r="AB57" s="239" t="s">
        <v>193</v>
      </c>
      <c r="AC57" s="257" t="s">
        <v>208</v>
      </c>
      <c r="AD57" s="257">
        <v>30</v>
      </c>
      <c r="AE57" s="260" t="s">
        <v>253</v>
      </c>
    </row>
    <row r="58" spans="1:31" s="4" customFormat="1" ht="15" customHeight="1">
      <c r="A58" s="308"/>
      <c r="B58" s="323"/>
      <c r="C58" s="267"/>
      <c r="D58" s="335" t="s">
        <v>20</v>
      </c>
      <c r="E58" s="335"/>
      <c r="F58" s="335"/>
      <c r="G58" s="335"/>
      <c r="H58" s="211">
        <f>H57</f>
        <v>15.170999999999999</v>
      </c>
      <c r="I58" s="211">
        <f t="shared" ref="I58:P58" si="39">I57</f>
        <v>0</v>
      </c>
      <c r="J58" s="211">
        <f t="shared" si="39"/>
        <v>0</v>
      </c>
      <c r="K58" s="211">
        <f t="shared" si="39"/>
        <v>15.170999999999999</v>
      </c>
      <c r="L58" s="211">
        <f t="shared" si="39"/>
        <v>0</v>
      </c>
      <c r="M58" s="211">
        <f t="shared" si="39"/>
        <v>0</v>
      </c>
      <c r="N58" s="211">
        <f t="shared" si="39"/>
        <v>0</v>
      </c>
      <c r="O58" s="211">
        <f t="shared" si="39"/>
        <v>0</v>
      </c>
      <c r="P58" s="211">
        <f t="shared" si="39"/>
        <v>0</v>
      </c>
      <c r="Q58" s="205">
        <f>Q57</f>
        <v>15.170999999999999</v>
      </c>
      <c r="R58" s="205">
        <f>R57</f>
        <v>0</v>
      </c>
      <c r="S58" s="205">
        <f t="shared" ref="S58:Y58" si="40">S57</f>
        <v>0</v>
      </c>
      <c r="T58" s="205">
        <f t="shared" si="40"/>
        <v>15.170999999999999</v>
      </c>
      <c r="U58" s="205">
        <f t="shared" si="40"/>
        <v>0</v>
      </c>
      <c r="V58" s="205">
        <f t="shared" si="40"/>
        <v>0</v>
      </c>
      <c r="W58" s="205">
        <f t="shared" si="40"/>
        <v>0</v>
      </c>
      <c r="X58" s="205">
        <f t="shared" si="40"/>
        <v>0</v>
      </c>
      <c r="Y58" s="205">
        <f t="shared" si="40"/>
        <v>0</v>
      </c>
      <c r="Z58" s="269"/>
      <c r="AA58" s="269"/>
      <c r="AB58" s="269"/>
      <c r="AC58" s="269"/>
      <c r="AD58" s="269"/>
      <c r="AE58" s="270"/>
    </row>
    <row r="59" spans="1:31" s="4" customFormat="1" ht="15" customHeight="1">
      <c r="A59" s="308" t="s">
        <v>228</v>
      </c>
      <c r="B59" s="321" t="s">
        <v>228</v>
      </c>
      <c r="C59" s="267" t="s">
        <v>231</v>
      </c>
      <c r="D59" s="271" t="s">
        <v>234</v>
      </c>
      <c r="E59" s="273" t="s">
        <v>190</v>
      </c>
      <c r="F59" s="274"/>
      <c r="G59" s="181"/>
      <c r="H59" s="212"/>
      <c r="I59" s="212"/>
      <c r="J59" s="212"/>
      <c r="K59" s="212"/>
      <c r="L59" s="212"/>
      <c r="M59" s="212"/>
      <c r="N59" s="212"/>
      <c r="O59" s="212"/>
      <c r="P59" s="212"/>
      <c r="Q59" s="181"/>
      <c r="R59" s="181"/>
      <c r="S59" s="181"/>
      <c r="T59" s="181"/>
      <c r="U59" s="181"/>
      <c r="V59" s="181"/>
      <c r="W59" s="181"/>
      <c r="X59" s="181"/>
      <c r="Y59" s="181"/>
      <c r="Z59" s="181"/>
      <c r="AA59" s="164"/>
      <c r="AB59" s="164"/>
      <c r="AC59" s="256"/>
      <c r="AD59" s="256"/>
      <c r="AE59" s="164"/>
    </row>
    <row r="60" spans="1:31" s="4" customFormat="1" ht="15" customHeight="1">
      <c r="A60" s="308"/>
      <c r="B60" s="322"/>
      <c r="C60" s="267"/>
      <c r="D60" s="272"/>
      <c r="E60" s="183" t="s">
        <v>15</v>
      </c>
      <c r="F60" s="178" t="s">
        <v>222</v>
      </c>
      <c r="G60" s="165" t="s">
        <v>166</v>
      </c>
      <c r="H60" s="209">
        <f>I60+J60+K60+L60+M60+N60+O60+P60</f>
        <v>31.356000000000002</v>
      </c>
      <c r="I60" s="210"/>
      <c r="J60" s="210"/>
      <c r="K60" s="210">
        <v>31.356000000000002</v>
      </c>
      <c r="L60" s="210"/>
      <c r="M60" s="210"/>
      <c r="N60" s="210"/>
      <c r="O60" s="210"/>
      <c r="P60" s="210"/>
      <c r="Q60" s="249">
        <v>31.324000000000002</v>
      </c>
      <c r="R60" s="200"/>
      <c r="S60" s="200"/>
      <c r="T60" s="179">
        <v>31.324000000000002</v>
      </c>
      <c r="U60" s="200"/>
      <c r="V60" s="200"/>
      <c r="W60" s="200"/>
      <c r="X60" s="200"/>
      <c r="Y60" s="200"/>
      <c r="Z60" s="243" t="s">
        <v>238</v>
      </c>
      <c r="AA60" s="234" t="s">
        <v>209</v>
      </c>
      <c r="AB60" s="239" t="s">
        <v>193</v>
      </c>
      <c r="AC60" s="257">
        <v>32</v>
      </c>
      <c r="AD60" s="257">
        <v>32</v>
      </c>
      <c r="AE60" s="168"/>
    </row>
    <row r="61" spans="1:31" s="4" customFormat="1" ht="15" customHeight="1">
      <c r="A61" s="308"/>
      <c r="B61" s="323"/>
      <c r="C61" s="267"/>
      <c r="D61" s="335" t="s">
        <v>20</v>
      </c>
      <c r="E61" s="335"/>
      <c r="F61" s="335"/>
      <c r="G61" s="335"/>
      <c r="H61" s="211">
        <f>H60</f>
        <v>31.356000000000002</v>
      </c>
      <c r="I61" s="211">
        <f t="shared" ref="I61:P61" si="41">I60</f>
        <v>0</v>
      </c>
      <c r="J61" s="211">
        <f t="shared" si="41"/>
        <v>0</v>
      </c>
      <c r="K61" s="211">
        <f t="shared" si="41"/>
        <v>31.356000000000002</v>
      </c>
      <c r="L61" s="211">
        <f t="shared" si="41"/>
        <v>0</v>
      </c>
      <c r="M61" s="211">
        <f t="shared" si="41"/>
        <v>0</v>
      </c>
      <c r="N61" s="211">
        <f t="shared" si="41"/>
        <v>0</v>
      </c>
      <c r="O61" s="211">
        <f t="shared" si="41"/>
        <v>0</v>
      </c>
      <c r="P61" s="211">
        <f t="shared" si="41"/>
        <v>0</v>
      </c>
      <c r="Q61" s="205">
        <f>Q60</f>
        <v>31.324000000000002</v>
      </c>
      <c r="R61" s="205">
        <f>R60</f>
        <v>0</v>
      </c>
      <c r="S61" s="205">
        <f t="shared" ref="S61:Y61" si="42">S60</f>
        <v>0</v>
      </c>
      <c r="T61" s="205">
        <f t="shared" si="42"/>
        <v>31.324000000000002</v>
      </c>
      <c r="U61" s="205">
        <f t="shared" si="42"/>
        <v>0</v>
      </c>
      <c r="V61" s="205">
        <f t="shared" si="42"/>
        <v>0</v>
      </c>
      <c r="W61" s="205">
        <f t="shared" si="42"/>
        <v>0</v>
      </c>
      <c r="X61" s="205">
        <f t="shared" si="42"/>
        <v>0</v>
      </c>
      <c r="Y61" s="205">
        <f t="shared" si="42"/>
        <v>0</v>
      </c>
      <c r="Z61" s="269"/>
      <c r="AA61" s="269"/>
      <c r="AB61" s="269"/>
      <c r="AC61" s="269"/>
      <c r="AD61" s="269"/>
      <c r="AE61" s="270"/>
    </row>
    <row r="62" spans="1:31" s="4" customFormat="1" ht="15" customHeight="1">
      <c r="A62" s="177" t="s">
        <v>228</v>
      </c>
      <c r="B62" s="251" t="s">
        <v>228</v>
      </c>
      <c r="C62" s="250" t="s">
        <v>231</v>
      </c>
      <c r="D62" s="283" t="s">
        <v>21</v>
      </c>
      <c r="E62" s="284"/>
      <c r="F62" s="284"/>
      <c r="G62" s="285"/>
      <c r="H62" s="214">
        <f>H46+H49+H52+H55+H58+H61</f>
        <v>85.480999999999995</v>
      </c>
      <c r="I62" s="214">
        <f t="shared" ref="I62:P62" si="43">I46+I49+I52+I55+I58+I61</f>
        <v>25.954000000000001</v>
      </c>
      <c r="J62" s="214">
        <f t="shared" si="43"/>
        <v>13</v>
      </c>
      <c r="K62" s="214">
        <f t="shared" si="43"/>
        <v>46.527000000000001</v>
      </c>
      <c r="L62" s="214">
        <f t="shared" si="43"/>
        <v>0</v>
      </c>
      <c r="M62" s="214">
        <f t="shared" si="43"/>
        <v>0</v>
      </c>
      <c r="N62" s="214">
        <f t="shared" si="43"/>
        <v>0</v>
      </c>
      <c r="O62" s="214">
        <f t="shared" si="43"/>
        <v>0</v>
      </c>
      <c r="P62" s="214">
        <f t="shared" si="43"/>
        <v>0</v>
      </c>
      <c r="Q62" s="214">
        <f t="shared" ref="Q62" si="44">Q46+Q49+Q52+Q55+Q58+Q61</f>
        <v>87.049000000000007</v>
      </c>
      <c r="R62" s="214">
        <f t="shared" ref="R62" si="45">R46+R49+R52+R55+R58+R61</f>
        <v>25.954000000000001</v>
      </c>
      <c r="S62" s="214">
        <f t="shared" ref="S62" si="46">S46+S49+S52+S55+S58+S61</f>
        <v>14.6</v>
      </c>
      <c r="T62" s="214">
        <f t="shared" ref="T62" si="47">T46+T49+T52+T55+T58+T61</f>
        <v>46.495000000000005</v>
      </c>
      <c r="U62" s="214">
        <f t="shared" ref="U62" si="48">U46+U49+U52+U55+U58+U61</f>
        <v>0</v>
      </c>
      <c r="V62" s="214">
        <f t="shared" ref="V62" si="49">V46+V49+V52+V55+V58+V61</f>
        <v>0</v>
      </c>
      <c r="W62" s="214">
        <f t="shared" ref="W62" si="50">W46+W49+W52+W55+W58+W61</f>
        <v>0</v>
      </c>
      <c r="X62" s="214">
        <f t="shared" ref="X62" si="51">X46+X49+X52+X55+X58+X61</f>
        <v>0</v>
      </c>
      <c r="Y62" s="214">
        <f t="shared" ref="Y62" si="52">Y46+Y49+Y52+Y55+Y58+Y61</f>
        <v>0</v>
      </c>
      <c r="Z62" s="286"/>
      <c r="AA62" s="287"/>
      <c r="AB62" s="287"/>
      <c r="AC62" s="287"/>
      <c r="AD62" s="287"/>
      <c r="AE62" s="288"/>
    </row>
    <row r="63" spans="1:31" s="73" customFormat="1" ht="15" customHeight="1">
      <c r="A63" s="177" t="s">
        <v>228</v>
      </c>
      <c r="B63" s="251" t="s">
        <v>228</v>
      </c>
      <c r="C63" s="262" t="s">
        <v>23</v>
      </c>
      <c r="D63" s="263"/>
      <c r="E63" s="263"/>
      <c r="F63" s="263"/>
      <c r="G63" s="264"/>
      <c r="H63" s="259">
        <f>H16+H42+H62</f>
        <v>349.10100000000006</v>
      </c>
      <c r="I63" s="259">
        <f t="shared" ref="I63:Y63" si="53">I16+I42+I62</f>
        <v>279.19400000000002</v>
      </c>
      <c r="J63" s="259">
        <f t="shared" si="53"/>
        <v>23.05</v>
      </c>
      <c r="K63" s="259">
        <f t="shared" si="53"/>
        <v>46.856999999999999</v>
      </c>
      <c r="L63" s="259">
        <f t="shared" si="53"/>
        <v>0</v>
      </c>
      <c r="M63" s="259">
        <f t="shared" si="53"/>
        <v>0</v>
      </c>
      <c r="N63" s="259">
        <f t="shared" si="53"/>
        <v>0</v>
      </c>
      <c r="O63" s="259">
        <f t="shared" si="53"/>
        <v>0</v>
      </c>
      <c r="P63" s="259">
        <f t="shared" si="53"/>
        <v>0</v>
      </c>
      <c r="Q63" s="259">
        <f t="shared" si="53"/>
        <v>353.71699999999998</v>
      </c>
      <c r="R63" s="259">
        <f t="shared" si="53"/>
        <v>286.35000000000002</v>
      </c>
      <c r="S63" s="259">
        <f t="shared" si="53"/>
        <v>20.212</v>
      </c>
      <c r="T63" s="259">
        <f t="shared" si="53"/>
        <v>47.155000000000001</v>
      </c>
      <c r="U63" s="259">
        <f t="shared" si="53"/>
        <v>0</v>
      </c>
      <c r="V63" s="259">
        <f t="shared" si="53"/>
        <v>0</v>
      </c>
      <c r="W63" s="259">
        <f t="shared" si="53"/>
        <v>0</v>
      </c>
      <c r="X63" s="259">
        <f t="shared" si="53"/>
        <v>0</v>
      </c>
      <c r="Y63" s="259">
        <f t="shared" si="53"/>
        <v>0</v>
      </c>
      <c r="Z63" s="345"/>
      <c r="AA63" s="265"/>
      <c r="AB63" s="265"/>
      <c r="AC63" s="265"/>
      <c r="AD63" s="265"/>
      <c r="AE63" s="266"/>
    </row>
    <row r="64" spans="1:31" s="73" customFormat="1" ht="15" customHeight="1">
      <c r="A64" s="177" t="s">
        <v>228</v>
      </c>
      <c r="B64" s="327" t="s">
        <v>22</v>
      </c>
      <c r="C64" s="328"/>
      <c r="D64" s="328"/>
      <c r="E64" s="328"/>
      <c r="F64" s="328"/>
      <c r="G64" s="329"/>
      <c r="H64" s="216">
        <f>H63</f>
        <v>349.10100000000006</v>
      </c>
      <c r="I64" s="216">
        <f t="shared" ref="I64:Y64" si="54">I63</f>
        <v>279.19400000000002</v>
      </c>
      <c r="J64" s="216">
        <f t="shared" si="54"/>
        <v>23.05</v>
      </c>
      <c r="K64" s="216">
        <f t="shared" si="54"/>
        <v>46.856999999999999</v>
      </c>
      <c r="L64" s="216">
        <f t="shared" si="54"/>
        <v>0</v>
      </c>
      <c r="M64" s="216">
        <f t="shared" si="54"/>
        <v>0</v>
      </c>
      <c r="N64" s="216">
        <f t="shared" si="54"/>
        <v>0</v>
      </c>
      <c r="O64" s="216">
        <f t="shared" si="54"/>
        <v>0</v>
      </c>
      <c r="P64" s="216">
        <f t="shared" si="54"/>
        <v>0</v>
      </c>
      <c r="Q64" s="216">
        <f t="shared" si="54"/>
        <v>353.71699999999998</v>
      </c>
      <c r="R64" s="216">
        <f t="shared" si="54"/>
        <v>286.35000000000002</v>
      </c>
      <c r="S64" s="216">
        <f t="shared" si="54"/>
        <v>20.212</v>
      </c>
      <c r="T64" s="216">
        <f t="shared" si="54"/>
        <v>47.155000000000001</v>
      </c>
      <c r="U64" s="216">
        <f t="shared" si="54"/>
        <v>0</v>
      </c>
      <c r="V64" s="216">
        <f t="shared" si="54"/>
        <v>0</v>
      </c>
      <c r="W64" s="216">
        <f t="shared" si="54"/>
        <v>0</v>
      </c>
      <c r="X64" s="216">
        <f t="shared" si="54"/>
        <v>0</v>
      </c>
      <c r="Y64" s="216">
        <f t="shared" si="54"/>
        <v>0</v>
      </c>
      <c r="Z64" s="330"/>
      <c r="AA64" s="331"/>
      <c r="AB64" s="331"/>
      <c r="AC64" s="331"/>
      <c r="AD64" s="331"/>
      <c r="AE64" s="332"/>
    </row>
    <row r="65" spans="1:31" s="73" customFormat="1" ht="16.5" customHeight="1">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C65" s="258"/>
      <c r="AD65" s="258"/>
    </row>
    <row r="66" spans="1:31">
      <c r="A66" s="73"/>
      <c r="B66" s="252"/>
      <c r="C66" s="252"/>
      <c r="D66" s="252"/>
      <c r="E66" s="252"/>
      <c r="P66" s="4" t="s">
        <v>247</v>
      </c>
      <c r="Z66" s="193"/>
    </row>
    <row r="67" spans="1:31" ht="54" customHeight="1">
      <c r="B67" s="325" t="s">
        <v>172</v>
      </c>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row>
    <row r="68" spans="1:31" ht="54" customHeight="1">
      <c r="B68" s="324" t="s">
        <v>173</v>
      </c>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row>
  </sheetData>
  <mergeCells count="146">
    <mergeCell ref="A50:A52"/>
    <mergeCell ref="B50:B52"/>
    <mergeCell ref="D62:G62"/>
    <mergeCell ref="Z62:AE62"/>
    <mergeCell ref="Z61:AE61"/>
    <mergeCell ref="A59:A61"/>
    <mergeCell ref="B59:B61"/>
    <mergeCell ref="C59:C61"/>
    <mergeCell ref="D59:D60"/>
    <mergeCell ref="E59:F59"/>
    <mergeCell ref="D61:G61"/>
    <mergeCell ref="Z55:AE55"/>
    <mergeCell ref="A56:A58"/>
    <mergeCell ref="B56:B58"/>
    <mergeCell ref="C56:C58"/>
    <mergeCell ref="D56:D57"/>
    <mergeCell ref="E56:F56"/>
    <mergeCell ref="D58:G58"/>
    <mergeCell ref="Z58:AE58"/>
    <mergeCell ref="A53:A55"/>
    <mergeCell ref="B53:B55"/>
    <mergeCell ref="C53:C55"/>
    <mergeCell ref="D53:D54"/>
    <mergeCell ref="E53:F53"/>
    <mergeCell ref="D43:AE43"/>
    <mergeCell ref="D44:D45"/>
    <mergeCell ref="E44:F44"/>
    <mergeCell ref="D46:G46"/>
    <mergeCell ref="Z46:AE46"/>
    <mergeCell ref="D39:D40"/>
    <mergeCell ref="D55:G55"/>
    <mergeCell ref="C50:C52"/>
    <mergeCell ref="D50:D51"/>
    <mergeCell ref="E50:F50"/>
    <mergeCell ref="D52:G52"/>
    <mergeCell ref="Z52:AE52"/>
    <mergeCell ref="D47:D48"/>
    <mergeCell ref="E47:F47"/>
    <mergeCell ref="D49:G49"/>
    <mergeCell ref="Z49:AE49"/>
    <mergeCell ref="A21:A23"/>
    <mergeCell ref="B21:B23"/>
    <mergeCell ref="Z32:AE32"/>
    <mergeCell ref="C21:C23"/>
    <mergeCell ref="D33:D34"/>
    <mergeCell ref="E33:F33"/>
    <mergeCell ref="D35:G35"/>
    <mergeCell ref="Z35:AE35"/>
    <mergeCell ref="A39:A41"/>
    <mergeCell ref="B39:B41"/>
    <mergeCell ref="C39:C41"/>
    <mergeCell ref="A36:A38"/>
    <mergeCell ref="B36:B38"/>
    <mergeCell ref="C36:C38"/>
    <mergeCell ref="D36:D37"/>
    <mergeCell ref="E36:F36"/>
    <mergeCell ref="D38:G38"/>
    <mergeCell ref="Z38:AE38"/>
    <mergeCell ref="E39:F39"/>
    <mergeCell ref="D41:G41"/>
    <mergeCell ref="Z41:AE41"/>
    <mergeCell ref="E10:F10"/>
    <mergeCell ref="D12:G12"/>
    <mergeCell ref="Z12:AE12"/>
    <mergeCell ref="F1:Z1"/>
    <mergeCell ref="AA1:AE1"/>
    <mergeCell ref="A2:AE2"/>
    <mergeCell ref="B7:AE7"/>
    <mergeCell ref="A4:A6"/>
    <mergeCell ref="B4:B6"/>
    <mergeCell ref="C4:C6"/>
    <mergeCell ref="D4:D6"/>
    <mergeCell ref="F4:F6"/>
    <mergeCell ref="G4:G6"/>
    <mergeCell ref="H4:H6"/>
    <mergeCell ref="Q4:Q6"/>
    <mergeCell ref="Z4:Z6"/>
    <mergeCell ref="AA4:AE5"/>
    <mergeCell ref="I4:P5"/>
    <mergeCell ref="R4:Y5"/>
    <mergeCell ref="D21:D22"/>
    <mergeCell ref="E21:F21"/>
    <mergeCell ref="D23:G23"/>
    <mergeCell ref="B65:Z65"/>
    <mergeCell ref="B67:AE67"/>
    <mergeCell ref="B68:AE68"/>
    <mergeCell ref="D42:G42"/>
    <mergeCell ref="Z42:AE42"/>
    <mergeCell ref="C63:G63"/>
    <mergeCell ref="B64:G64"/>
    <mergeCell ref="Z64:AE64"/>
    <mergeCell ref="Z23:AE23"/>
    <mergeCell ref="Z63:AE63"/>
    <mergeCell ref="D24:D25"/>
    <mergeCell ref="E24:F24"/>
    <mergeCell ref="D26:G26"/>
    <mergeCell ref="Z26:AE26"/>
    <mergeCell ref="D27:D28"/>
    <mergeCell ref="E27:F27"/>
    <mergeCell ref="D29:G29"/>
    <mergeCell ref="Z29:AE29"/>
    <mergeCell ref="D30:D31"/>
    <mergeCell ref="E30:F30"/>
    <mergeCell ref="D32:G32"/>
    <mergeCell ref="E4:E6"/>
    <mergeCell ref="A10:A12"/>
    <mergeCell ref="B10:B12"/>
    <mergeCell ref="C10:C12"/>
    <mergeCell ref="A13:A15"/>
    <mergeCell ref="B13:B15"/>
    <mergeCell ref="C13:C15"/>
    <mergeCell ref="A18:A20"/>
    <mergeCell ref="B18:B20"/>
    <mergeCell ref="C18:C20"/>
    <mergeCell ref="D13:D14"/>
    <mergeCell ref="E13:F13"/>
    <mergeCell ref="D15:G15"/>
    <mergeCell ref="D17:AE17"/>
    <mergeCell ref="D18:D19"/>
    <mergeCell ref="E18:F18"/>
    <mergeCell ref="D20:G20"/>
    <mergeCell ref="Z20:AE20"/>
    <mergeCell ref="Z15:AE15"/>
    <mergeCell ref="D16:G16"/>
    <mergeCell ref="Z16:AE16"/>
    <mergeCell ref="C8:AE8"/>
    <mergeCell ref="D9:AE9"/>
    <mergeCell ref="D10:D11"/>
    <mergeCell ref="A44:A46"/>
    <mergeCell ref="B44:B46"/>
    <mergeCell ref="C44:C46"/>
    <mergeCell ref="A47:A49"/>
    <mergeCell ref="B47:B49"/>
    <mergeCell ref="C47:C49"/>
    <mergeCell ref="A24:A26"/>
    <mergeCell ref="B24:B26"/>
    <mergeCell ref="C24:C26"/>
    <mergeCell ref="A27:A29"/>
    <mergeCell ref="B27:B29"/>
    <mergeCell ref="C27:C29"/>
    <mergeCell ref="A30:A32"/>
    <mergeCell ref="B30:B32"/>
    <mergeCell ref="C30:C32"/>
    <mergeCell ref="A33:A35"/>
    <mergeCell ref="B33:B35"/>
    <mergeCell ref="C33:C35"/>
  </mergeCells>
  <pageMargins left="0.25" right="0.25"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6"/>
      <c r="B1" s="6"/>
      <c r="C1" s="6"/>
      <c r="D1" s="7"/>
      <c r="E1" s="6"/>
      <c r="F1" s="6"/>
      <c r="G1" s="6"/>
      <c r="H1" s="6"/>
      <c r="I1" s="6"/>
      <c r="J1" s="6"/>
      <c r="K1" s="6"/>
      <c r="L1" s="6"/>
      <c r="M1" s="6"/>
      <c r="N1" s="6"/>
      <c r="O1" s="6"/>
      <c r="P1" s="6"/>
    </row>
    <row r="2" spans="1:16" ht="12.75" customHeight="1">
      <c r="A2" s="456" t="s">
        <v>7</v>
      </c>
      <c r="B2" s="458" t="s">
        <v>8</v>
      </c>
      <c r="C2" s="458" t="s">
        <v>9</v>
      </c>
      <c r="D2" s="461" t="s">
        <v>24</v>
      </c>
      <c r="E2" s="443" t="s">
        <v>10</v>
      </c>
      <c r="F2" s="445" t="s">
        <v>27</v>
      </c>
      <c r="G2" s="463" t="s">
        <v>11</v>
      </c>
      <c r="H2" s="436" t="s">
        <v>12</v>
      </c>
      <c r="I2" s="438" t="s">
        <v>31</v>
      </c>
      <c r="J2" s="439"/>
      <c r="K2" s="439"/>
      <c r="L2" s="440"/>
      <c r="M2" s="438" t="s">
        <v>32</v>
      </c>
      <c r="N2" s="439"/>
      <c r="O2" s="439"/>
      <c r="P2" s="440"/>
    </row>
    <row r="3" spans="1:16" ht="12.75" customHeight="1">
      <c r="A3" s="457"/>
      <c r="B3" s="459"/>
      <c r="C3" s="459"/>
      <c r="D3" s="462"/>
      <c r="E3" s="444"/>
      <c r="F3" s="446"/>
      <c r="G3" s="464"/>
      <c r="H3" s="437"/>
      <c r="I3" s="441" t="s">
        <v>13</v>
      </c>
      <c r="J3" s="435" t="s">
        <v>14</v>
      </c>
      <c r="K3" s="435"/>
      <c r="L3" s="426" t="s">
        <v>26</v>
      </c>
      <c r="M3" s="441" t="s">
        <v>13</v>
      </c>
      <c r="N3" s="435" t="s">
        <v>14</v>
      </c>
      <c r="O3" s="435"/>
      <c r="P3" s="426" t="s">
        <v>26</v>
      </c>
    </row>
    <row r="4" spans="1:16" ht="114.75" customHeight="1" thickBot="1">
      <c r="A4" s="441"/>
      <c r="B4" s="460"/>
      <c r="C4" s="460"/>
      <c r="D4" s="462"/>
      <c r="E4" s="444"/>
      <c r="F4" s="447"/>
      <c r="G4" s="464"/>
      <c r="H4" s="437"/>
      <c r="I4" s="442"/>
      <c r="J4" s="8" t="s">
        <v>13</v>
      </c>
      <c r="K4" s="22" t="s">
        <v>25</v>
      </c>
      <c r="L4" s="427"/>
      <c r="M4" s="442"/>
      <c r="N4" s="8" t="s">
        <v>13</v>
      </c>
      <c r="O4" s="22" t="s">
        <v>25</v>
      </c>
      <c r="P4" s="427"/>
    </row>
    <row r="5" spans="1:16" ht="14.25" customHeight="1" thickBot="1">
      <c r="A5" s="429" t="s">
        <v>138</v>
      </c>
      <c r="B5" s="430"/>
      <c r="C5" s="430"/>
      <c r="D5" s="430"/>
      <c r="E5" s="430"/>
      <c r="F5" s="430"/>
      <c r="G5" s="430"/>
      <c r="H5" s="430"/>
      <c r="I5" s="430"/>
      <c r="J5" s="430"/>
      <c r="K5" s="430"/>
      <c r="L5" s="430"/>
      <c r="M5" s="430"/>
      <c r="N5" s="430"/>
      <c r="O5" s="430"/>
      <c r="P5" s="431"/>
    </row>
    <row r="6" spans="1:16" ht="18" customHeight="1">
      <c r="A6" s="12" t="s">
        <v>15</v>
      </c>
      <c r="B6" s="477" t="s">
        <v>15</v>
      </c>
      <c r="C6" s="470" t="s">
        <v>15</v>
      </c>
      <c r="D6" s="417" t="s">
        <v>129</v>
      </c>
      <c r="E6" s="16" t="s">
        <v>15</v>
      </c>
      <c r="F6" s="14"/>
      <c r="G6" s="41"/>
      <c r="H6" s="450" t="s">
        <v>19</v>
      </c>
      <c r="I6" s="23">
        <v>2078</v>
      </c>
      <c r="J6" s="24">
        <v>2078</v>
      </c>
      <c r="K6" s="24">
        <v>1565.1</v>
      </c>
      <c r="L6" s="118"/>
      <c r="M6" s="23">
        <v>2335.6999999999998</v>
      </c>
      <c r="N6" s="55">
        <v>2335.6999999999998</v>
      </c>
      <c r="O6" s="55">
        <v>1761.9</v>
      </c>
      <c r="P6" s="25"/>
    </row>
    <row r="7" spans="1:16">
      <c r="A7" s="26"/>
      <c r="B7" s="411"/>
      <c r="C7" s="413"/>
      <c r="D7" s="418"/>
      <c r="E7" s="61" t="s">
        <v>16</v>
      </c>
      <c r="F7" s="60"/>
      <c r="G7" s="45"/>
      <c r="H7" s="451"/>
      <c r="I7" s="51">
        <v>1994.7</v>
      </c>
      <c r="J7" s="43">
        <v>1994.7</v>
      </c>
      <c r="K7" s="43">
        <v>1522.9</v>
      </c>
      <c r="L7" s="119"/>
      <c r="M7" s="51">
        <v>2221.5</v>
      </c>
      <c r="N7" s="56">
        <v>2221.5</v>
      </c>
      <c r="O7" s="56">
        <v>1696</v>
      </c>
      <c r="P7" s="38"/>
    </row>
    <row r="8" spans="1:16">
      <c r="A8" s="26"/>
      <c r="B8" s="411"/>
      <c r="C8" s="413"/>
      <c r="D8" s="418"/>
      <c r="E8" s="61" t="s">
        <v>33</v>
      </c>
      <c r="F8" s="60"/>
      <c r="G8" s="45"/>
      <c r="H8" s="451"/>
      <c r="I8" s="51">
        <v>985</v>
      </c>
      <c r="J8" s="43">
        <v>985</v>
      </c>
      <c r="K8" s="43">
        <v>752</v>
      </c>
      <c r="L8" s="119"/>
      <c r="M8" s="51">
        <v>1058.0999999999999</v>
      </c>
      <c r="N8" s="56">
        <v>1058.0999999999999</v>
      </c>
      <c r="O8" s="56">
        <v>807.9</v>
      </c>
      <c r="P8" s="38"/>
    </row>
    <row r="9" spans="1:16">
      <c r="A9" s="26"/>
      <c r="B9" s="411"/>
      <c r="C9" s="413"/>
      <c r="D9" s="418"/>
      <c r="E9" s="61" t="s">
        <v>34</v>
      </c>
      <c r="F9" s="60"/>
      <c r="G9" s="45"/>
      <c r="H9" s="451"/>
      <c r="I9" s="51">
        <v>66.099999999999994</v>
      </c>
      <c r="J9" s="43">
        <v>66.099999999999994</v>
      </c>
      <c r="K9" s="43">
        <v>50.5</v>
      </c>
      <c r="L9" s="119"/>
      <c r="M9" s="51">
        <v>65.8</v>
      </c>
      <c r="N9" s="56">
        <v>65.8</v>
      </c>
      <c r="O9" s="56">
        <v>50.3</v>
      </c>
      <c r="P9" s="38"/>
    </row>
    <row r="10" spans="1:16">
      <c r="A10" s="26"/>
      <c r="B10" s="411"/>
      <c r="C10" s="413"/>
      <c r="D10" s="418"/>
      <c r="E10" s="61" t="s">
        <v>35</v>
      </c>
      <c r="F10" s="60"/>
      <c r="G10" s="45"/>
      <c r="H10" s="451"/>
      <c r="I10" s="51">
        <v>17.299999999999997</v>
      </c>
      <c r="J10" s="43">
        <v>17.299999999999997</v>
      </c>
      <c r="K10" s="43">
        <v>13.2</v>
      </c>
      <c r="L10" s="119"/>
      <c r="M10" s="51">
        <v>45</v>
      </c>
      <c r="N10" s="56">
        <v>45</v>
      </c>
      <c r="O10" s="56">
        <v>34.4</v>
      </c>
      <c r="P10" s="38"/>
    </row>
    <row r="11" spans="1:16">
      <c r="A11" s="26"/>
      <c r="B11" s="411"/>
      <c r="C11" s="413"/>
      <c r="D11" s="418"/>
      <c r="E11" s="61" t="s">
        <v>29</v>
      </c>
      <c r="F11" s="60"/>
      <c r="G11" s="45"/>
      <c r="H11" s="451"/>
      <c r="I11" s="51">
        <v>185.5</v>
      </c>
      <c r="J11" s="43">
        <v>185.5</v>
      </c>
      <c r="K11" s="43">
        <v>141.6</v>
      </c>
      <c r="L11" s="119"/>
      <c r="M11" s="51">
        <v>227.7</v>
      </c>
      <c r="N11" s="56">
        <v>227.7</v>
      </c>
      <c r="O11" s="56">
        <v>173.8</v>
      </c>
      <c r="P11" s="38"/>
    </row>
    <row r="12" spans="1:16">
      <c r="A12" s="26"/>
      <c r="B12" s="411"/>
      <c r="C12" s="413"/>
      <c r="D12" s="418"/>
      <c r="E12" s="61" t="s">
        <v>36</v>
      </c>
      <c r="F12" s="60"/>
      <c r="G12" s="45"/>
      <c r="H12" s="451"/>
      <c r="I12" s="51">
        <v>221.2</v>
      </c>
      <c r="J12" s="43">
        <v>221.2</v>
      </c>
      <c r="K12" s="43">
        <v>168.9</v>
      </c>
      <c r="L12" s="119"/>
      <c r="M12" s="51">
        <v>241.8</v>
      </c>
      <c r="N12" s="56">
        <v>241.8</v>
      </c>
      <c r="O12" s="56">
        <v>184.6</v>
      </c>
      <c r="P12" s="38"/>
    </row>
    <row r="13" spans="1:16">
      <c r="A13" s="26"/>
      <c r="B13" s="411"/>
      <c r="C13" s="413"/>
      <c r="D13" s="418"/>
      <c r="E13" s="61" t="s">
        <v>37</v>
      </c>
      <c r="F13" s="60"/>
      <c r="G13" s="45"/>
      <c r="H13" s="451"/>
      <c r="I13" s="51">
        <v>1214.0999999999999</v>
      </c>
      <c r="J13" s="43">
        <v>1214.0999999999999</v>
      </c>
      <c r="K13" s="43">
        <v>926.9</v>
      </c>
      <c r="L13" s="119"/>
      <c r="M13" s="51">
        <v>1325.7</v>
      </c>
      <c r="N13" s="56">
        <v>1325.7</v>
      </c>
      <c r="O13" s="56">
        <v>1012.2</v>
      </c>
      <c r="P13" s="38"/>
    </row>
    <row r="14" spans="1:16">
      <c r="A14" s="26"/>
      <c r="B14" s="411"/>
      <c r="C14" s="413"/>
      <c r="D14" s="418"/>
      <c r="E14" s="61" t="s">
        <v>38</v>
      </c>
      <c r="F14" s="60"/>
      <c r="G14" s="45"/>
      <c r="H14" s="451"/>
      <c r="I14" s="51">
        <v>190.2</v>
      </c>
      <c r="J14" s="43">
        <v>190.2</v>
      </c>
      <c r="K14" s="43">
        <v>145.19999999999999</v>
      </c>
      <c r="L14" s="119"/>
      <c r="M14" s="51">
        <v>203.7</v>
      </c>
      <c r="N14" s="56">
        <v>203.7</v>
      </c>
      <c r="O14" s="56">
        <v>155.5</v>
      </c>
      <c r="P14" s="38"/>
    </row>
    <row r="15" spans="1:16">
      <c r="A15" s="26"/>
      <c r="B15" s="411"/>
      <c r="C15" s="413"/>
      <c r="D15" s="418"/>
      <c r="E15" s="61" t="s">
        <v>39</v>
      </c>
      <c r="F15" s="60"/>
      <c r="G15" s="45"/>
      <c r="H15" s="451"/>
      <c r="I15" s="51">
        <v>159.30000000000001</v>
      </c>
      <c r="J15" s="43">
        <v>159.30000000000001</v>
      </c>
      <c r="K15" s="43">
        <v>121.6</v>
      </c>
      <c r="L15" s="119"/>
      <c r="M15" s="51">
        <v>151.30000000000001</v>
      </c>
      <c r="N15" s="56">
        <v>151.30000000000001</v>
      </c>
      <c r="O15" s="56">
        <v>115.5</v>
      </c>
      <c r="P15" s="38"/>
    </row>
    <row r="16" spans="1:16">
      <c r="A16" s="26"/>
      <c r="B16" s="411"/>
      <c r="C16" s="413"/>
      <c r="D16" s="418"/>
      <c r="E16" s="61" t="s">
        <v>40</v>
      </c>
      <c r="F16" s="60"/>
      <c r="G16" s="45"/>
      <c r="H16" s="451"/>
      <c r="I16" s="51">
        <v>1218.4000000000001</v>
      </c>
      <c r="J16" s="43">
        <v>1218.4000000000001</v>
      </c>
      <c r="K16" s="43">
        <v>930.2</v>
      </c>
      <c r="L16" s="119"/>
      <c r="M16" s="51">
        <v>1274.8</v>
      </c>
      <c r="N16" s="56">
        <v>1274.8</v>
      </c>
      <c r="O16" s="56">
        <v>973.3</v>
      </c>
      <c r="P16" s="38"/>
    </row>
    <row r="17" spans="1:16">
      <c r="A17" s="26"/>
      <c r="B17" s="411"/>
      <c r="C17" s="413"/>
      <c r="D17" s="418"/>
      <c r="E17" s="61" t="s">
        <v>41</v>
      </c>
      <c r="F17" s="60"/>
      <c r="G17" s="45"/>
      <c r="H17" s="451"/>
      <c r="I17" s="51">
        <v>200.7</v>
      </c>
      <c r="J17" s="43">
        <v>200.7</v>
      </c>
      <c r="K17" s="43">
        <v>153.19999999999999</v>
      </c>
      <c r="L17" s="119"/>
      <c r="M17" s="51">
        <v>224.7</v>
      </c>
      <c r="N17" s="56">
        <v>224.7</v>
      </c>
      <c r="O17" s="56">
        <v>171.5</v>
      </c>
      <c r="P17" s="38"/>
    </row>
    <row r="18" spans="1:16">
      <c r="A18" s="26"/>
      <c r="B18" s="411"/>
      <c r="C18" s="413"/>
      <c r="D18" s="418"/>
      <c r="E18" s="61" t="s">
        <v>42</v>
      </c>
      <c r="F18" s="60"/>
      <c r="G18" s="45"/>
      <c r="H18" s="451"/>
      <c r="I18" s="51">
        <v>165.4</v>
      </c>
      <c r="J18" s="43">
        <v>165.4</v>
      </c>
      <c r="K18" s="43">
        <v>126.3</v>
      </c>
      <c r="L18" s="119"/>
      <c r="M18" s="51">
        <v>161.19999999999999</v>
      </c>
      <c r="N18" s="56">
        <v>161.19999999999999</v>
      </c>
      <c r="O18" s="56">
        <v>123.1</v>
      </c>
      <c r="P18" s="38"/>
    </row>
    <row r="19" spans="1:16">
      <c r="A19" s="26"/>
      <c r="B19" s="411"/>
      <c r="C19" s="413"/>
      <c r="D19" s="418"/>
      <c r="E19" s="61" t="s">
        <v>43</v>
      </c>
      <c r="F19" s="60"/>
      <c r="G19" s="45"/>
      <c r="H19" s="451"/>
      <c r="I19" s="51">
        <v>185.3</v>
      </c>
      <c r="J19" s="43">
        <v>185.3</v>
      </c>
      <c r="K19" s="43">
        <v>141.5</v>
      </c>
      <c r="L19" s="119"/>
      <c r="M19" s="51">
        <v>198.9</v>
      </c>
      <c r="N19" s="56">
        <v>198.9</v>
      </c>
      <c r="O19" s="56">
        <v>151.80000000000001</v>
      </c>
      <c r="P19" s="38"/>
    </row>
    <row r="20" spans="1:16">
      <c r="A20" s="26"/>
      <c r="B20" s="411"/>
      <c r="C20" s="413"/>
      <c r="D20" s="418"/>
      <c r="E20" s="61" t="s">
        <v>44</v>
      </c>
      <c r="F20" s="60"/>
      <c r="G20" s="45"/>
      <c r="H20" s="451"/>
      <c r="I20" s="51">
        <v>876.8</v>
      </c>
      <c r="J20" s="43">
        <v>876.8</v>
      </c>
      <c r="K20" s="43">
        <v>669.4</v>
      </c>
      <c r="L20" s="119"/>
      <c r="M20" s="51">
        <v>944.4</v>
      </c>
      <c r="N20" s="56">
        <v>944.4</v>
      </c>
      <c r="O20" s="56">
        <v>721</v>
      </c>
      <c r="P20" s="38"/>
    </row>
    <row r="21" spans="1:16">
      <c r="A21" s="26"/>
      <c r="B21" s="411"/>
      <c r="C21" s="413"/>
      <c r="D21" s="418"/>
      <c r="E21" s="61" t="s">
        <v>45</v>
      </c>
      <c r="F21" s="60"/>
      <c r="G21" s="45"/>
      <c r="H21" s="451"/>
      <c r="I21" s="51">
        <v>504.5</v>
      </c>
      <c r="J21" s="43">
        <v>504.5</v>
      </c>
      <c r="K21" s="43">
        <v>385.2</v>
      </c>
      <c r="L21" s="119"/>
      <c r="M21" s="51">
        <v>542.9</v>
      </c>
      <c r="N21" s="56">
        <v>542.9</v>
      </c>
      <c r="O21" s="56">
        <v>414.5</v>
      </c>
      <c r="P21" s="38"/>
    </row>
    <row r="22" spans="1:16">
      <c r="A22" s="26"/>
      <c r="B22" s="411"/>
      <c r="C22" s="413"/>
      <c r="D22" s="418"/>
      <c r="E22" s="61" t="s">
        <v>46</v>
      </c>
      <c r="F22" s="60"/>
      <c r="G22" s="45"/>
      <c r="H22" s="451"/>
      <c r="I22" s="51">
        <v>218.60000000000002</v>
      </c>
      <c r="J22" s="43">
        <v>218.60000000000002</v>
      </c>
      <c r="K22" s="43">
        <v>161.30000000000001</v>
      </c>
      <c r="L22" s="119"/>
      <c r="M22" s="51">
        <v>290.3</v>
      </c>
      <c r="N22" s="56">
        <v>290.3</v>
      </c>
      <c r="O22" s="56">
        <v>221.7</v>
      </c>
      <c r="P22" s="38"/>
    </row>
    <row r="23" spans="1:16">
      <c r="A23" s="26"/>
      <c r="B23" s="411"/>
      <c r="C23" s="413"/>
      <c r="D23" s="418"/>
      <c r="E23" s="61" t="s">
        <v>47</v>
      </c>
      <c r="F23" s="60"/>
      <c r="G23" s="45"/>
      <c r="H23" s="451"/>
      <c r="I23" s="51">
        <v>49.900000000000006</v>
      </c>
      <c r="J23" s="43">
        <v>49.900000000000006</v>
      </c>
      <c r="K23" s="43">
        <v>38.1</v>
      </c>
      <c r="L23" s="119"/>
      <c r="M23" s="51">
        <v>49.9</v>
      </c>
      <c r="N23" s="56">
        <v>49.9</v>
      </c>
      <c r="O23" s="56">
        <v>38.1</v>
      </c>
      <c r="P23" s="38"/>
    </row>
    <row r="24" spans="1:16" ht="13.5" thickBot="1">
      <c r="A24" s="26"/>
      <c r="B24" s="411"/>
      <c r="C24" s="413"/>
      <c r="D24" s="419"/>
      <c r="E24" s="61" t="s">
        <v>48</v>
      </c>
      <c r="F24" s="60"/>
      <c r="G24" s="46"/>
      <c r="H24" s="452"/>
      <c r="I24" s="52">
        <v>21.2</v>
      </c>
      <c r="J24" s="47">
        <v>21.2</v>
      </c>
      <c r="K24" s="47">
        <v>16.2</v>
      </c>
      <c r="L24" s="120"/>
      <c r="M24" s="52">
        <v>21.1</v>
      </c>
      <c r="N24" s="57">
        <v>21.1</v>
      </c>
      <c r="O24" s="57">
        <v>16.100000000000001</v>
      </c>
      <c r="P24" s="48"/>
    </row>
    <row r="25" spans="1:16" ht="13.5" thickBot="1">
      <c r="A25" s="26"/>
      <c r="B25" s="411"/>
      <c r="C25" s="413"/>
      <c r="D25" s="11"/>
      <c r="E25" s="16" t="s">
        <v>49</v>
      </c>
      <c r="F25" s="14"/>
      <c r="G25" s="50"/>
      <c r="H25" s="69" t="s">
        <v>50</v>
      </c>
      <c r="I25" s="19">
        <v>40.4</v>
      </c>
      <c r="J25" s="53">
        <v>40.4</v>
      </c>
      <c r="K25" s="53">
        <v>0</v>
      </c>
      <c r="L25" s="121">
        <v>0</v>
      </c>
      <c r="M25" s="19">
        <v>40.4</v>
      </c>
      <c r="N25" s="53">
        <v>40.4</v>
      </c>
      <c r="O25" s="53">
        <v>0</v>
      </c>
      <c r="P25" s="54">
        <v>0</v>
      </c>
    </row>
    <row r="26" spans="1:16" ht="15" customHeight="1" thickBot="1">
      <c r="A26" s="27"/>
      <c r="B26" s="412"/>
      <c r="C26" s="414"/>
      <c r="D26" s="49"/>
      <c r="E26" s="17"/>
      <c r="F26" s="15"/>
      <c r="G26" s="28"/>
      <c r="H26" s="21" t="s">
        <v>20</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c r="A27" s="432" t="s">
        <v>134</v>
      </c>
      <c r="B27" s="433"/>
      <c r="C27" s="433"/>
      <c r="D27" s="433"/>
      <c r="E27" s="433"/>
      <c r="F27" s="433"/>
      <c r="G27" s="433"/>
      <c r="H27" s="433"/>
      <c r="I27" s="433"/>
      <c r="J27" s="433"/>
      <c r="K27" s="433"/>
      <c r="L27" s="433"/>
      <c r="M27" s="433"/>
      <c r="N27" s="433"/>
      <c r="O27" s="433"/>
      <c r="P27" s="434"/>
    </row>
    <row r="28" spans="1:16" ht="12" customHeight="1">
      <c r="A28" s="409" t="s">
        <v>15</v>
      </c>
      <c r="B28" s="411" t="s">
        <v>15</v>
      </c>
      <c r="C28" s="413" t="s">
        <v>16</v>
      </c>
      <c r="D28" s="415" t="s">
        <v>51</v>
      </c>
      <c r="E28" s="467"/>
      <c r="F28" s="469" t="s">
        <v>15</v>
      </c>
      <c r="G28" s="448"/>
      <c r="H28" s="42" t="s">
        <v>19</v>
      </c>
      <c r="I28" s="36" t="e">
        <f>#N/A</f>
        <v>#N/A</v>
      </c>
      <c r="J28" s="37">
        <v>60</v>
      </c>
      <c r="K28" s="37"/>
      <c r="L28" s="123"/>
      <c r="M28" s="63">
        <f>N28+P28</f>
        <v>147</v>
      </c>
      <c r="N28" s="58">
        <v>147</v>
      </c>
      <c r="O28" s="58"/>
      <c r="P28" s="44"/>
    </row>
    <row r="29" spans="1:16" ht="15.75" customHeight="1" thickBot="1">
      <c r="A29" s="410"/>
      <c r="B29" s="412"/>
      <c r="C29" s="414"/>
      <c r="D29" s="416"/>
      <c r="E29" s="468"/>
      <c r="F29" s="466"/>
      <c r="G29" s="449"/>
      <c r="H29" s="32" t="s">
        <v>20</v>
      </c>
      <c r="I29" s="31" t="e">
        <f>#N/A</f>
        <v>#N/A</v>
      </c>
      <c r="J29" s="33">
        <f>J28</f>
        <v>60</v>
      </c>
      <c r="K29" s="33"/>
      <c r="L29" s="18"/>
      <c r="M29" s="31">
        <f>N29+P29</f>
        <v>147</v>
      </c>
      <c r="N29" s="33">
        <f>N28</f>
        <v>147</v>
      </c>
      <c r="O29" s="33"/>
      <c r="P29" s="34"/>
    </row>
    <row r="30" spans="1:16" ht="14.25" customHeight="1">
      <c r="A30" s="12" t="s">
        <v>15</v>
      </c>
      <c r="B30" s="9" t="s">
        <v>15</v>
      </c>
      <c r="C30" s="470" t="s">
        <v>17</v>
      </c>
      <c r="D30" s="471" t="s">
        <v>52</v>
      </c>
      <c r="E30" s="472"/>
      <c r="F30" s="465" t="s">
        <v>15</v>
      </c>
      <c r="G30" s="453"/>
      <c r="H30" s="35" t="s">
        <v>19</v>
      </c>
      <c r="I30" s="36" t="e">
        <f>#N/A</f>
        <v>#N/A</v>
      </c>
      <c r="J30" s="37">
        <v>10.5</v>
      </c>
      <c r="K30" s="37"/>
      <c r="L30" s="123"/>
      <c r="M30" s="64">
        <f>N30+P30</f>
        <v>10.5</v>
      </c>
      <c r="N30" s="59">
        <v>10.5</v>
      </c>
      <c r="O30" s="59"/>
      <c r="P30" s="38"/>
    </row>
    <row r="31" spans="1:16" ht="15" customHeight="1" thickBot="1">
      <c r="A31" s="13"/>
      <c r="B31" s="10"/>
      <c r="C31" s="414"/>
      <c r="D31" s="416"/>
      <c r="E31" s="473"/>
      <c r="F31" s="466"/>
      <c r="G31" s="449"/>
      <c r="H31" s="39" t="s">
        <v>20</v>
      </c>
      <c r="I31" s="30" t="e">
        <f>#N/A</f>
        <v>#N/A</v>
      </c>
      <c r="J31" s="29">
        <f>J30</f>
        <v>10.5</v>
      </c>
      <c r="K31" s="29"/>
      <c r="L31" s="124"/>
      <c r="M31" s="30">
        <f>N31+P31</f>
        <v>10.5</v>
      </c>
      <c r="N31" s="29">
        <f>N30</f>
        <v>10.5</v>
      </c>
      <c r="O31" s="29"/>
      <c r="P31" s="40"/>
    </row>
    <row r="32" spans="1:16" s="4" customFormat="1" ht="13.5" customHeight="1" thickBot="1">
      <c r="A32" s="71" t="s">
        <v>15</v>
      </c>
      <c r="B32" s="72" t="s">
        <v>15</v>
      </c>
      <c r="C32" s="406" t="s">
        <v>21</v>
      </c>
      <c r="D32" s="407"/>
      <c r="E32" s="407"/>
      <c r="F32" s="407"/>
      <c r="G32" s="407"/>
      <c r="H32" s="420"/>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c r="A33" s="474" t="s">
        <v>135</v>
      </c>
      <c r="B33" s="475"/>
      <c r="C33" s="475"/>
      <c r="D33" s="475"/>
      <c r="E33" s="475"/>
      <c r="F33" s="475"/>
      <c r="G33" s="475"/>
      <c r="H33" s="475"/>
      <c r="I33" s="475"/>
      <c r="J33" s="475"/>
      <c r="K33" s="475"/>
      <c r="L33" s="475"/>
      <c r="M33" s="475"/>
      <c r="N33" s="475"/>
      <c r="O33" s="475"/>
      <c r="P33" s="476"/>
    </row>
    <row r="34" spans="1:16" s="2" customFormat="1" ht="20.25" customHeight="1">
      <c r="A34" s="347" t="s">
        <v>16</v>
      </c>
      <c r="B34" s="454" t="s">
        <v>15</v>
      </c>
      <c r="C34" s="353" t="s">
        <v>18</v>
      </c>
      <c r="D34" s="424" t="s">
        <v>130</v>
      </c>
      <c r="E34" s="362"/>
      <c r="F34" s="374"/>
      <c r="G34" s="428"/>
      <c r="H34" s="70" t="s">
        <v>19</v>
      </c>
      <c r="I34" s="66" t="e">
        <f>#N/A</f>
        <v>#N/A</v>
      </c>
      <c r="J34" s="84">
        <f>147.3+863.4</f>
        <v>1010.7</v>
      </c>
      <c r="K34" s="84"/>
      <c r="L34" s="68">
        <v>162.80000000000001</v>
      </c>
      <c r="M34" s="66">
        <v>160</v>
      </c>
      <c r="N34" s="84">
        <v>160</v>
      </c>
      <c r="O34" s="84"/>
      <c r="P34" s="67">
        <v>162.80000000000001</v>
      </c>
    </row>
    <row r="35" spans="1:16" s="2" customFormat="1" ht="20.25" customHeight="1" thickBot="1">
      <c r="A35" s="348"/>
      <c r="B35" s="455"/>
      <c r="C35" s="352"/>
      <c r="D35" s="425"/>
      <c r="E35" s="363"/>
      <c r="F35" s="361"/>
      <c r="G35" s="361"/>
      <c r="H35" s="65" t="s">
        <v>20</v>
      </c>
      <c r="I35" s="111" t="e">
        <f>#N/A</f>
        <v>#N/A</v>
      </c>
      <c r="J35" s="83">
        <f>J34</f>
        <v>1010.7</v>
      </c>
      <c r="K35" s="83"/>
      <c r="L35" s="112">
        <f>L34</f>
        <v>162.80000000000001</v>
      </c>
      <c r="M35" s="111">
        <f>M34</f>
        <v>160</v>
      </c>
      <c r="N35" s="83">
        <f>N34</f>
        <v>160</v>
      </c>
      <c r="O35" s="83"/>
      <c r="P35" s="113">
        <f>P34</f>
        <v>162.80000000000001</v>
      </c>
    </row>
    <row r="36" spans="1:16" s="4" customFormat="1" ht="13.5" customHeight="1" thickBot="1">
      <c r="A36" s="71" t="s">
        <v>15</v>
      </c>
      <c r="B36" s="72" t="s">
        <v>15</v>
      </c>
      <c r="C36" s="406" t="s">
        <v>21</v>
      </c>
      <c r="D36" s="407"/>
      <c r="E36" s="407"/>
      <c r="F36" s="407"/>
      <c r="G36" s="407"/>
      <c r="H36" s="420"/>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c r="A37" s="421" t="s">
        <v>136</v>
      </c>
      <c r="B37" s="422"/>
      <c r="C37" s="422"/>
      <c r="D37" s="422"/>
      <c r="E37" s="422"/>
      <c r="F37" s="422"/>
      <c r="G37" s="422"/>
      <c r="H37" s="422"/>
      <c r="I37" s="422"/>
      <c r="J37" s="422"/>
      <c r="K37" s="422"/>
      <c r="L37" s="422"/>
      <c r="M37" s="422"/>
      <c r="N37" s="422"/>
      <c r="O37" s="422"/>
      <c r="P37" s="423"/>
    </row>
    <row r="38" spans="1:16" s="2" customFormat="1" ht="13.5" customHeight="1">
      <c r="A38" s="347" t="s">
        <v>16</v>
      </c>
      <c r="B38" s="454" t="s">
        <v>15</v>
      </c>
      <c r="C38" s="353" t="s">
        <v>28</v>
      </c>
      <c r="D38" s="424" t="s">
        <v>131</v>
      </c>
      <c r="E38" s="362"/>
      <c r="F38" s="374"/>
      <c r="G38" s="428"/>
      <c r="H38" s="70" t="s">
        <v>19</v>
      </c>
      <c r="I38" s="66">
        <f>J38+L38</f>
        <v>8.4</v>
      </c>
      <c r="J38" s="84">
        <v>8.4</v>
      </c>
      <c r="K38" s="84"/>
      <c r="L38" s="68"/>
      <c r="M38" s="66">
        <f>N38+P38</f>
        <v>79.900000000000006</v>
      </c>
      <c r="N38" s="84">
        <v>79.900000000000006</v>
      </c>
      <c r="O38" s="84"/>
      <c r="P38" s="67"/>
    </row>
    <row r="39" spans="1:16" s="2" customFormat="1" ht="12" customHeight="1" thickBot="1">
      <c r="A39" s="348"/>
      <c r="B39" s="455"/>
      <c r="C39" s="352"/>
      <c r="D39" s="425"/>
      <c r="E39" s="363"/>
      <c r="F39" s="361"/>
      <c r="G39" s="361"/>
      <c r="H39" s="65" t="s">
        <v>20</v>
      </c>
      <c r="I39" s="111">
        <f>J39+L39</f>
        <v>8.4</v>
      </c>
      <c r="J39" s="83">
        <f>J38</f>
        <v>8.4</v>
      </c>
      <c r="K39" s="83"/>
      <c r="L39" s="112">
        <f>L38</f>
        <v>0</v>
      </c>
      <c r="M39" s="111">
        <f>M38</f>
        <v>79.900000000000006</v>
      </c>
      <c r="N39" s="83">
        <f>N38</f>
        <v>79.900000000000006</v>
      </c>
      <c r="O39" s="83"/>
      <c r="P39" s="113">
        <f>P38</f>
        <v>0</v>
      </c>
    </row>
    <row r="40" spans="1:16" s="2" customFormat="1" ht="13.5" customHeight="1">
      <c r="A40" s="347" t="s">
        <v>16</v>
      </c>
      <c r="B40" s="454" t="s">
        <v>15</v>
      </c>
      <c r="C40" s="353" t="s">
        <v>30</v>
      </c>
      <c r="D40" s="424" t="s">
        <v>133</v>
      </c>
      <c r="E40" s="362"/>
      <c r="F40" s="374"/>
      <c r="G40" s="428"/>
      <c r="H40" s="70" t="s">
        <v>19</v>
      </c>
      <c r="I40" s="66">
        <f>J40+L40</f>
        <v>71.599999999999994</v>
      </c>
      <c r="J40" s="84">
        <v>71.599999999999994</v>
      </c>
      <c r="K40" s="84"/>
      <c r="L40" s="68"/>
      <c r="M40" s="66">
        <f>N40+P40</f>
        <v>71.599999999999994</v>
      </c>
      <c r="N40" s="84">
        <v>71.599999999999994</v>
      </c>
      <c r="O40" s="84"/>
      <c r="P40" s="67"/>
    </row>
    <row r="41" spans="1:16" s="2" customFormat="1" ht="16.5" customHeight="1" thickBot="1">
      <c r="A41" s="348"/>
      <c r="B41" s="455"/>
      <c r="C41" s="352"/>
      <c r="D41" s="425"/>
      <c r="E41" s="363"/>
      <c r="F41" s="361"/>
      <c r="G41" s="361"/>
      <c r="H41" s="65" t="s">
        <v>20</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c r="A42" s="71" t="s">
        <v>15</v>
      </c>
      <c r="B42" s="72" t="s">
        <v>15</v>
      </c>
      <c r="C42" s="406" t="s">
        <v>21</v>
      </c>
      <c r="D42" s="407"/>
      <c r="E42" s="407"/>
      <c r="F42" s="407"/>
      <c r="G42" s="407"/>
      <c r="H42" s="420"/>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c r="A43" s="421" t="s">
        <v>137</v>
      </c>
      <c r="B43" s="422"/>
      <c r="C43" s="422"/>
      <c r="D43" s="422"/>
      <c r="E43" s="422"/>
      <c r="F43" s="422"/>
      <c r="G43" s="422"/>
      <c r="H43" s="422"/>
      <c r="I43" s="422"/>
      <c r="J43" s="422"/>
      <c r="K43" s="422"/>
      <c r="L43" s="422"/>
      <c r="M43" s="422"/>
      <c r="N43" s="422"/>
      <c r="O43" s="422"/>
      <c r="P43" s="423"/>
    </row>
    <row r="44" spans="1:16" ht="13.5" customHeight="1">
      <c r="A44" s="349" t="s">
        <v>15</v>
      </c>
      <c r="B44" s="370" t="s">
        <v>15</v>
      </c>
      <c r="C44" s="372" t="s">
        <v>28</v>
      </c>
      <c r="D44" s="388" t="s">
        <v>53</v>
      </c>
      <c r="E44" s="366"/>
      <c r="F44" s="379" t="s">
        <v>15</v>
      </c>
      <c r="G44" s="381" t="s">
        <v>54</v>
      </c>
      <c r="H44" s="80" t="s">
        <v>19</v>
      </c>
      <c r="I44" s="87">
        <v>70</v>
      </c>
      <c r="J44" s="88">
        <v>70</v>
      </c>
      <c r="K44" s="88"/>
      <c r="L44" s="125"/>
      <c r="M44" s="131">
        <f>N44</f>
        <v>75</v>
      </c>
      <c r="N44" s="88">
        <v>75</v>
      </c>
      <c r="O44" s="88"/>
      <c r="P44" s="132">
        <v>0</v>
      </c>
    </row>
    <row r="45" spans="1:16" ht="12" customHeight="1" thickBot="1">
      <c r="A45" s="350"/>
      <c r="B45" s="371"/>
      <c r="C45" s="373"/>
      <c r="D45" s="389"/>
      <c r="E45" s="367"/>
      <c r="F45" s="380"/>
      <c r="G45" s="382"/>
      <c r="H45" s="81" t="s">
        <v>20</v>
      </c>
      <c r="I45" s="89">
        <v>70</v>
      </c>
      <c r="J45" s="90">
        <v>70</v>
      </c>
      <c r="K45" s="90"/>
      <c r="L45" s="126">
        <v>0</v>
      </c>
      <c r="M45" s="133">
        <v>75</v>
      </c>
      <c r="N45" s="90">
        <v>75</v>
      </c>
      <c r="O45" s="90"/>
      <c r="P45" s="134">
        <v>0</v>
      </c>
    </row>
    <row r="46" spans="1:16" s="2" customFormat="1" ht="14.25" customHeight="1">
      <c r="A46" s="347" t="s">
        <v>16</v>
      </c>
      <c r="B46" s="351" t="s">
        <v>15</v>
      </c>
      <c r="C46" s="353" t="s">
        <v>30</v>
      </c>
      <c r="D46" s="364" t="s">
        <v>55</v>
      </c>
      <c r="E46" s="362"/>
      <c r="F46" s="374" t="s">
        <v>15</v>
      </c>
      <c r="G46" s="375"/>
      <c r="H46" s="86" t="s">
        <v>19</v>
      </c>
      <c r="I46" s="85">
        <v>266.8</v>
      </c>
      <c r="J46" s="84">
        <v>266.8</v>
      </c>
      <c r="K46" s="84"/>
      <c r="L46" s="68"/>
      <c r="M46" s="66">
        <v>266.82499999999999</v>
      </c>
      <c r="N46" s="84">
        <v>266.8</v>
      </c>
      <c r="O46" s="84"/>
      <c r="P46" s="67"/>
    </row>
    <row r="47" spans="1:16" s="2" customFormat="1" ht="14.25" customHeight="1" thickBot="1">
      <c r="A47" s="348"/>
      <c r="B47" s="352"/>
      <c r="C47" s="352"/>
      <c r="D47" s="365"/>
      <c r="E47" s="363"/>
      <c r="F47" s="361"/>
      <c r="G47" s="376"/>
      <c r="H47" s="81" t="s">
        <v>20</v>
      </c>
      <c r="I47" s="82">
        <v>266.8</v>
      </c>
      <c r="J47" s="83">
        <v>266.8</v>
      </c>
      <c r="K47" s="83"/>
      <c r="L47" s="112">
        <v>0</v>
      </c>
      <c r="M47" s="111">
        <v>266.82499999999999</v>
      </c>
      <c r="N47" s="83">
        <v>266.8</v>
      </c>
      <c r="O47" s="83"/>
      <c r="P47" s="113">
        <v>0</v>
      </c>
    </row>
    <row r="48" spans="1:16" s="3" customFormat="1" ht="14.25" customHeight="1">
      <c r="A48" s="347" t="s">
        <v>16</v>
      </c>
      <c r="B48" s="351" t="s">
        <v>15</v>
      </c>
      <c r="C48" s="353" t="s">
        <v>33</v>
      </c>
      <c r="D48" s="386" t="s">
        <v>56</v>
      </c>
      <c r="E48" s="362"/>
      <c r="F48" s="374" t="s">
        <v>15</v>
      </c>
      <c r="G48" s="375"/>
      <c r="H48" s="86" t="s">
        <v>19</v>
      </c>
      <c r="I48" s="85">
        <v>98.53</v>
      </c>
      <c r="J48" s="84">
        <v>98.5</v>
      </c>
      <c r="K48" s="84"/>
      <c r="L48" s="68"/>
      <c r="M48" s="66">
        <v>116</v>
      </c>
      <c r="N48" s="84">
        <v>116</v>
      </c>
      <c r="O48" s="84"/>
      <c r="P48" s="67"/>
    </row>
    <row r="49" spans="1:16" ht="13.5" thickBot="1">
      <c r="A49" s="348"/>
      <c r="B49" s="352"/>
      <c r="C49" s="352"/>
      <c r="D49" s="387"/>
      <c r="E49" s="363"/>
      <c r="F49" s="361"/>
      <c r="G49" s="376"/>
      <c r="H49" s="81" t="s">
        <v>20</v>
      </c>
      <c r="I49" s="82">
        <v>98.53</v>
      </c>
      <c r="J49" s="83">
        <v>98.5</v>
      </c>
      <c r="K49" s="83"/>
      <c r="L49" s="112">
        <v>0</v>
      </c>
      <c r="M49" s="111">
        <v>116</v>
      </c>
      <c r="N49" s="83">
        <v>116</v>
      </c>
      <c r="O49" s="83"/>
      <c r="P49" s="113">
        <v>0</v>
      </c>
    </row>
    <row r="50" spans="1:16">
      <c r="A50" s="347" t="s">
        <v>16</v>
      </c>
      <c r="B50" s="351" t="s">
        <v>15</v>
      </c>
      <c r="C50" s="353" t="s">
        <v>35</v>
      </c>
      <c r="D50" s="364" t="s">
        <v>58</v>
      </c>
      <c r="E50" s="362"/>
      <c r="F50" s="374" t="s">
        <v>15</v>
      </c>
      <c r="G50" s="375"/>
      <c r="H50" s="86" t="s">
        <v>19</v>
      </c>
      <c r="I50" s="85">
        <v>1.86</v>
      </c>
      <c r="J50" s="84">
        <v>1.9</v>
      </c>
      <c r="K50" s="84"/>
      <c r="L50" s="68"/>
      <c r="M50" s="66">
        <v>2.8</v>
      </c>
      <c r="N50" s="84">
        <v>2.8</v>
      </c>
      <c r="O50" s="84"/>
      <c r="P50" s="67"/>
    </row>
    <row r="51" spans="1:16" ht="13.5" thickBot="1">
      <c r="A51" s="348"/>
      <c r="B51" s="352"/>
      <c r="C51" s="352"/>
      <c r="D51" s="365"/>
      <c r="E51" s="363"/>
      <c r="F51" s="361"/>
      <c r="G51" s="376"/>
      <c r="H51" s="81" t="s">
        <v>20</v>
      </c>
      <c r="I51" s="82">
        <v>1.86</v>
      </c>
      <c r="J51" s="83">
        <v>1.9</v>
      </c>
      <c r="K51" s="83"/>
      <c r="L51" s="112">
        <v>0</v>
      </c>
      <c r="M51" s="111">
        <v>2.8</v>
      </c>
      <c r="N51" s="83">
        <v>2.8</v>
      </c>
      <c r="O51" s="83"/>
      <c r="P51" s="113">
        <v>0</v>
      </c>
    </row>
    <row r="52" spans="1:16">
      <c r="A52" s="347" t="s">
        <v>16</v>
      </c>
      <c r="B52" s="351" t="s">
        <v>15</v>
      </c>
      <c r="C52" s="353" t="s">
        <v>29</v>
      </c>
      <c r="D52" s="386" t="s">
        <v>59</v>
      </c>
      <c r="E52" s="362"/>
      <c r="F52" s="374" t="s">
        <v>15</v>
      </c>
      <c r="G52" s="375"/>
      <c r="H52" s="86" t="s">
        <v>19</v>
      </c>
      <c r="I52" s="85">
        <v>24</v>
      </c>
      <c r="J52" s="84">
        <v>24</v>
      </c>
      <c r="K52" s="84"/>
      <c r="L52" s="68"/>
      <c r="M52" s="66">
        <v>43.9</v>
      </c>
      <c r="N52" s="84">
        <v>43.9</v>
      </c>
      <c r="O52" s="84"/>
      <c r="P52" s="67"/>
    </row>
    <row r="53" spans="1:16" ht="13.5" thickBot="1">
      <c r="A53" s="348"/>
      <c r="B53" s="352"/>
      <c r="C53" s="352"/>
      <c r="D53" s="387"/>
      <c r="E53" s="363"/>
      <c r="F53" s="361"/>
      <c r="G53" s="376"/>
      <c r="H53" s="81" t="s">
        <v>20</v>
      </c>
      <c r="I53" s="82">
        <v>24</v>
      </c>
      <c r="J53" s="83">
        <v>24</v>
      </c>
      <c r="K53" s="83"/>
      <c r="L53" s="112">
        <v>0</v>
      </c>
      <c r="M53" s="111">
        <v>43.9</v>
      </c>
      <c r="N53" s="83">
        <v>43.9</v>
      </c>
      <c r="O53" s="83"/>
      <c r="P53" s="113">
        <v>0</v>
      </c>
    </row>
    <row r="54" spans="1:16">
      <c r="A54" s="347" t="s">
        <v>16</v>
      </c>
      <c r="B54" s="351" t="s">
        <v>15</v>
      </c>
      <c r="C54" s="353" t="s">
        <v>36</v>
      </c>
      <c r="D54" s="386" t="s">
        <v>60</v>
      </c>
      <c r="E54" s="362"/>
      <c r="F54" s="374" t="s">
        <v>15</v>
      </c>
      <c r="G54" s="375"/>
      <c r="H54" s="95" t="s">
        <v>19</v>
      </c>
      <c r="I54" s="85">
        <v>49.8</v>
      </c>
      <c r="J54" s="84">
        <v>49.8</v>
      </c>
      <c r="K54" s="84"/>
      <c r="L54" s="68"/>
      <c r="M54" s="136">
        <v>57</v>
      </c>
      <c r="N54" s="107">
        <v>57</v>
      </c>
      <c r="O54" s="84"/>
      <c r="P54" s="67"/>
    </row>
    <row r="55" spans="1:16" ht="13.5" thickBot="1">
      <c r="A55" s="348"/>
      <c r="B55" s="352"/>
      <c r="C55" s="352"/>
      <c r="D55" s="387"/>
      <c r="E55" s="363"/>
      <c r="F55" s="361"/>
      <c r="G55" s="376"/>
      <c r="H55" s="81" t="s">
        <v>20</v>
      </c>
      <c r="I55" s="82">
        <v>49.8</v>
      </c>
      <c r="J55" s="83">
        <v>49.8</v>
      </c>
      <c r="K55" s="83"/>
      <c r="L55" s="112">
        <v>0</v>
      </c>
      <c r="M55" s="111">
        <v>57</v>
      </c>
      <c r="N55" s="83">
        <v>57</v>
      </c>
      <c r="O55" s="83"/>
      <c r="P55" s="113">
        <v>0</v>
      </c>
    </row>
    <row r="56" spans="1:16">
      <c r="A56" s="347" t="s">
        <v>16</v>
      </c>
      <c r="B56" s="351" t="s">
        <v>15</v>
      </c>
      <c r="C56" s="353" t="s">
        <v>37</v>
      </c>
      <c r="D56" s="364" t="s">
        <v>61</v>
      </c>
      <c r="E56" s="362"/>
      <c r="F56" s="374" t="s">
        <v>15</v>
      </c>
      <c r="G56" s="375"/>
      <c r="H56" s="86" t="s">
        <v>19</v>
      </c>
      <c r="I56" s="85">
        <v>4</v>
      </c>
      <c r="J56" s="84">
        <v>4</v>
      </c>
      <c r="K56" s="84"/>
      <c r="L56" s="68"/>
      <c r="M56" s="66">
        <v>4</v>
      </c>
      <c r="N56" s="84">
        <v>4</v>
      </c>
      <c r="O56" s="84"/>
      <c r="P56" s="67"/>
    </row>
    <row r="57" spans="1:16" ht="13.5" thickBot="1">
      <c r="A57" s="348"/>
      <c r="B57" s="352"/>
      <c r="C57" s="352"/>
      <c r="D57" s="365"/>
      <c r="E57" s="363"/>
      <c r="F57" s="361"/>
      <c r="G57" s="376"/>
      <c r="H57" s="81" t="s">
        <v>20</v>
      </c>
      <c r="I57" s="82">
        <v>4</v>
      </c>
      <c r="J57" s="83">
        <v>4</v>
      </c>
      <c r="K57" s="83"/>
      <c r="L57" s="112">
        <v>0</v>
      </c>
      <c r="M57" s="111">
        <v>4</v>
      </c>
      <c r="N57" s="83">
        <v>4</v>
      </c>
      <c r="O57" s="83"/>
      <c r="P57" s="113">
        <v>0</v>
      </c>
    </row>
    <row r="58" spans="1:16" ht="13.5" customHeight="1" thickBot="1">
      <c r="A58" s="391" t="s">
        <v>16</v>
      </c>
      <c r="B58" s="351" t="s">
        <v>15</v>
      </c>
      <c r="C58" s="353" t="s">
        <v>38</v>
      </c>
      <c r="D58" s="149" t="s">
        <v>62</v>
      </c>
      <c r="E58" s="360"/>
      <c r="F58" s="374" t="s">
        <v>15</v>
      </c>
      <c r="G58" s="392"/>
      <c r="H58" s="96"/>
      <c r="I58" s="98">
        <v>25.5</v>
      </c>
      <c r="J58" s="106">
        <v>25.5</v>
      </c>
      <c r="K58" s="97"/>
      <c r="L58" s="127"/>
      <c r="M58" s="148">
        <v>30</v>
      </c>
      <c r="N58" s="106">
        <v>30</v>
      </c>
      <c r="O58" s="97"/>
      <c r="P58" s="137"/>
    </row>
    <row r="59" spans="1:16" ht="13.5" thickBot="1">
      <c r="A59" s="363"/>
      <c r="B59" s="390"/>
      <c r="C59" s="390"/>
      <c r="D59" s="150"/>
      <c r="E59" s="361"/>
      <c r="F59" s="361"/>
      <c r="G59" s="376"/>
      <c r="H59" s="103" t="s">
        <v>20</v>
      </c>
      <c r="I59" s="104">
        <v>25.5</v>
      </c>
      <c r="J59" s="105">
        <v>25.5</v>
      </c>
      <c r="K59" s="105"/>
      <c r="L59" s="128">
        <v>0</v>
      </c>
      <c r="M59" s="104">
        <v>30</v>
      </c>
      <c r="N59" s="105">
        <v>30</v>
      </c>
      <c r="O59" s="105"/>
      <c r="P59" s="138"/>
    </row>
    <row r="60" spans="1:16">
      <c r="A60" s="347" t="s">
        <v>16</v>
      </c>
      <c r="B60" s="351" t="s">
        <v>15</v>
      </c>
      <c r="C60" s="353" t="s">
        <v>68</v>
      </c>
      <c r="D60" s="386" t="s">
        <v>63</v>
      </c>
      <c r="E60" s="362"/>
      <c r="F60" s="374" t="s">
        <v>15</v>
      </c>
      <c r="G60" s="375"/>
      <c r="H60" s="86" t="s">
        <v>19</v>
      </c>
      <c r="I60" s="85">
        <v>3.47</v>
      </c>
      <c r="J60" s="84">
        <v>3.5</v>
      </c>
      <c r="K60" s="84"/>
      <c r="L60" s="68"/>
      <c r="M60" s="66">
        <v>4.3</v>
      </c>
      <c r="N60" s="84">
        <v>4.32</v>
      </c>
      <c r="O60" s="84"/>
      <c r="P60" s="67"/>
    </row>
    <row r="61" spans="1:16" ht="13.5" thickBot="1">
      <c r="A61" s="348"/>
      <c r="B61" s="352"/>
      <c r="C61" s="352"/>
      <c r="D61" s="387"/>
      <c r="E61" s="363"/>
      <c r="F61" s="361"/>
      <c r="G61" s="376"/>
      <c r="H61" s="81" t="s">
        <v>20</v>
      </c>
      <c r="I61" s="82">
        <v>3.47</v>
      </c>
      <c r="J61" s="83">
        <v>3.5</v>
      </c>
      <c r="K61" s="83"/>
      <c r="L61" s="112">
        <v>0</v>
      </c>
      <c r="M61" s="111">
        <v>4.3</v>
      </c>
      <c r="N61" s="83">
        <v>4.32</v>
      </c>
      <c r="O61" s="83"/>
      <c r="P61" s="113">
        <v>0</v>
      </c>
    </row>
    <row r="62" spans="1:16">
      <c r="A62" s="347" t="s">
        <v>16</v>
      </c>
      <c r="B62" s="351" t="s">
        <v>15</v>
      </c>
      <c r="C62" s="353" t="s">
        <v>39</v>
      </c>
      <c r="D62" s="364" t="s">
        <v>64</v>
      </c>
      <c r="E62" s="362"/>
      <c r="F62" s="374" t="s">
        <v>15</v>
      </c>
      <c r="G62" s="375"/>
      <c r="H62" s="86" t="s">
        <v>19</v>
      </c>
      <c r="I62" s="85">
        <v>1.2</v>
      </c>
      <c r="J62" s="84">
        <v>1.2</v>
      </c>
      <c r="K62" s="84"/>
      <c r="L62" s="68"/>
      <c r="M62" s="66">
        <v>1.2</v>
      </c>
      <c r="N62" s="84">
        <v>1.2</v>
      </c>
      <c r="O62" s="84"/>
      <c r="P62" s="67"/>
    </row>
    <row r="63" spans="1:16" ht="13.5" thickBot="1">
      <c r="A63" s="348"/>
      <c r="B63" s="352"/>
      <c r="C63" s="352"/>
      <c r="D63" s="365"/>
      <c r="E63" s="363"/>
      <c r="F63" s="361"/>
      <c r="G63" s="376"/>
      <c r="H63" s="81" t="s">
        <v>20</v>
      </c>
      <c r="I63" s="82">
        <v>1.2</v>
      </c>
      <c r="J63" s="83">
        <v>1.2</v>
      </c>
      <c r="K63" s="83"/>
      <c r="L63" s="112">
        <v>0</v>
      </c>
      <c r="M63" s="111">
        <v>1.2</v>
      </c>
      <c r="N63" s="83">
        <v>1.2</v>
      </c>
      <c r="O63" s="83"/>
      <c r="P63" s="113">
        <v>0</v>
      </c>
    </row>
    <row r="64" spans="1:16">
      <c r="A64" s="349" t="s">
        <v>16</v>
      </c>
      <c r="B64" s="370" t="s">
        <v>15</v>
      </c>
      <c r="C64" s="372" t="s">
        <v>40</v>
      </c>
      <c r="D64" s="388" t="s">
        <v>65</v>
      </c>
      <c r="E64" s="366"/>
      <c r="F64" s="379" t="s">
        <v>15</v>
      </c>
      <c r="G64" s="381"/>
      <c r="H64" s="80" t="s">
        <v>19</v>
      </c>
      <c r="I64" s="87">
        <v>5.49</v>
      </c>
      <c r="J64" s="88">
        <v>5.5</v>
      </c>
      <c r="K64" s="88"/>
      <c r="L64" s="125"/>
      <c r="M64" s="135">
        <v>10.08</v>
      </c>
      <c r="N64" s="88">
        <v>10.1</v>
      </c>
      <c r="O64" s="88"/>
      <c r="P64" s="132"/>
    </row>
    <row r="65" spans="1:16" ht="13.5" thickBot="1">
      <c r="A65" s="350"/>
      <c r="B65" s="371"/>
      <c r="C65" s="373"/>
      <c r="D65" s="389"/>
      <c r="E65" s="367"/>
      <c r="F65" s="380"/>
      <c r="G65" s="382"/>
      <c r="H65" s="81" t="s">
        <v>20</v>
      </c>
      <c r="I65" s="89">
        <v>5.49</v>
      </c>
      <c r="J65" s="90">
        <v>5.5</v>
      </c>
      <c r="K65" s="90"/>
      <c r="L65" s="126">
        <v>0</v>
      </c>
      <c r="M65" s="133">
        <v>10.08</v>
      </c>
      <c r="N65" s="90">
        <v>10.1</v>
      </c>
      <c r="O65" s="90"/>
      <c r="P65" s="134">
        <v>0</v>
      </c>
    </row>
    <row r="66" spans="1:16">
      <c r="A66" s="347" t="s">
        <v>16</v>
      </c>
      <c r="B66" s="351" t="s">
        <v>15</v>
      </c>
      <c r="C66" s="353" t="s">
        <v>43</v>
      </c>
      <c r="D66" s="386" t="s">
        <v>69</v>
      </c>
      <c r="E66" s="362"/>
      <c r="F66" s="374" t="s">
        <v>15</v>
      </c>
      <c r="G66" s="375"/>
      <c r="H66" s="151" t="s">
        <v>19</v>
      </c>
      <c r="I66" s="85">
        <v>18</v>
      </c>
      <c r="J66" s="84">
        <v>18</v>
      </c>
      <c r="K66" s="84"/>
      <c r="L66" s="68"/>
      <c r="M66" s="136">
        <v>29.25</v>
      </c>
      <c r="N66" s="107">
        <v>29.3</v>
      </c>
      <c r="O66" s="84"/>
      <c r="P66" s="67"/>
    </row>
    <row r="67" spans="1:16" ht="13.5" thickBot="1">
      <c r="A67" s="348"/>
      <c r="B67" s="352"/>
      <c r="C67" s="352"/>
      <c r="D67" s="387"/>
      <c r="E67" s="363"/>
      <c r="F67" s="361"/>
      <c r="G67" s="376"/>
      <c r="H67" s="81" t="s">
        <v>20</v>
      </c>
      <c r="I67" s="82">
        <v>18</v>
      </c>
      <c r="J67" s="83">
        <v>18</v>
      </c>
      <c r="K67" s="83"/>
      <c r="L67" s="112">
        <v>0</v>
      </c>
      <c r="M67" s="111">
        <v>29.25</v>
      </c>
      <c r="N67" s="83">
        <v>29.3</v>
      </c>
      <c r="O67" s="83"/>
      <c r="P67" s="113">
        <v>0</v>
      </c>
    </row>
    <row r="68" spans="1:16">
      <c r="A68" s="347" t="s">
        <v>16</v>
      </c>
      <c r="B68" s="351" t="s">
        <v>15</v>
      </c>
      <c r="C68" s="353" t="s">
        <v>45</v>
      </c>
      <c r="D68" s="364" t="s">
        <v>71</v>
      </c>
      <c r="E68" s="362"/>
      <c r="F68" s="374" t="s">
        <v>15</v>
      </c>
      <c r="G68" s="375"/>
      <c r="H68" s="86" t="s">
        <v>19</v>
      </c>
      <c r="I68" s="85">
        <v>21</v>
      </c>
      <c r="J68" s="84">
        <v>21</v>
      </c>
      <c r="K68" s="84"/>
      <c r="L68" s="68"/>
      <c r="M68" s="66">
        <v>20.12</v>
      </c>
      <c r="N68" s="84">
        <v>20.100000000000001</v>
      </c>
      <c r="O68" s="84"/>
      <c r="P68" s="67"/>
    </row>
    <row r="69" spans="1:16" ht="13.5" thickBot="1">
      <c r="A69" s="348"/>
      <c r="B69" s="352"/>
      <c r="C69" s="352"/>
      <c r="D69" s="365"/>
      <c r="E69" s="363"/>
      <c r="F69" s="361"/>
      <c r="G69" s="376"/>
      <c r="H69" s="81" t="s">
        <v>20</v>
      </c>
      <c r="I69" s="82">
        <v>21</v>
      </c>
      <c r="J69" s="83">
        <v>21</v>
      </c>
      <c r="K69" s="83"/>
      <c r="L69" s="112">
        <v>0</v>
      </c>
      <c r="M69" s="111">
        <v>20.12</v>
      </c>
      <c r="N69" s="83">
        <v>20.100000000000001</v>
      </c>
      <c r="O69" s="83"/>
      <c r="P69" s="113">
        <v>0</v>
      </c>
    </row>
    <row r="70" spans="1:16">
      <c r="A70" s="347" t="s">
        <v>16</v>
      </c>
      <c r="B70" s="351" t="s">
        <v>15</v>
      </c>
      <c r="C70" s="353" t="s">
        <v>77</v>
      </c>
      <c r="D70" s="364" t="s">
        <v>72</v>
      </c>
      <c r="E70" s="362"/>
      <c r="F70" s="374" t="s">
        <v>15</v>
      </c>
      <c r="G70" s="375"/>
      <c r="H70" s="86" t="s">
        <v>19</v>
      </c>
      <c r="I70" s="85">
        <v>10.1</v>
      </c>
      <c r="J70" s="84">
        <v>10.1</v>
      </c>
      <c r="K70" s="84"/>
      <c r="L70" s="68"/>
      <c r="M70" s="66">
        <v>5.8</v>
      </c>
      <c r="N70" s="84">
        <v>5.8</v>
      </c>
      <c r="O70" s="84"/>
      <c r="P70" s="67"/>
    </row>
    <row r="71" spans="1:16" ht="13.5" thickBot="1">
      <c r="A71" s="348"/>
      <c r="B71" s="352"/>
      <c r="C71" s="352"/>
      <c r="D71" s="365"/>
      <c r="E71" s="363"/>
      <c r="F71" s="361"/>
      <c r="G71" s="376"/>
      <c r="H71" s="81" t="s">
        <v>20</v>
      </c>
      <c r="I71" s="82">
        <v>10.1</v>
      </c>
      <c r="J71" s="83">
        <v>10.1</v>
      </c>
      <c r="K71" s="83"/>
      <c r="L71" s="112">
        <v>0</v>
      </c>
      <c r="M71" s="111">
        <v>5.8</v>
      </c>
      <c r="N71" s="83">
        <v>5.8</v>
      </c>
      <c r="O71" s="83"/>
      <c r="P71" s="113">
        <v>0</v>
      </c>
    </row>
    <row r="72" spans="1:16">
      <c r="A72" s="347" t="s">
        <v>16</v>
      </c>
      <c r="B72" s="351" t="s">
        <v>15</v>
      </c>
      <c r="C72" s="353" t="s">
        <v>46</v>
      </c>
      <c r="D72" s="364" t="s">
        <v>75</v>
      </c>
      <c r="E72" s="362"/>
      <c r="F72" s="374" t="s">
        <v>15</v>
      </c>
      <c r="G72" s="375"/>
      <c r="H72" s="86" t="s">
        <v>19</v>
      </c>
      <c r="I72" s="85">
        <v>4.3559999999999999</v>
      </c>
      <c r="J72" s="84">
        <v>4.4000000000000004</v>
      </c>
      <c r="K72" s="84"/>
      <c r="L72" s="68"/>
      <c r="M72" s="66">
        <v>4.74</v>
      </c>
      <c r="N72" s="84">
        <v>4.7</v>
      </c>
      <c r="O72" s="84"/>
      <c r="P72" s="67"/>
    </row>
    <row r="73" spans="1:16" ht="13.5" thickBot="1">
      <c r="A73" s="348"/>
      <c r="B73" s="352"/>
      <c r="C73" s="352"/>
      <c r="D73" s="365"/>
      <c r="E73" s="363"/>
      <c r="F73" s="361"/>
      <c r="G73" s="376"/>
      <c r="H73" s="81" t="s">
        <v>20</v>
      </c>
      <c r="I73" s="82">
        <v>4.3559999999999999</v>
      </c>
      <c r="J73" s="83">
        <v>4.4000000000000004</v>
      </c>
      <c r="K73" s="83"/>
      <c r="L73" s="112">
        <v>0</v>
      </c>
      <c r="M73" s="111">
        <v>4.74</v>
      </c>
      <c r="N73" s="83">
        <v>4.7</v>
      </c>
      <c r="O73" s="83"/>
      <c r="P73" s="113">
        <v>0</v>
      </c>
    </row>
    <row r="74" spans="1:16">
      <c r="A74" s="347" t="s">
        <v>16</v>
      </c>
      <c r="B74" s="351" t="s">
        <v>15</v>
      </c>
      <c r="C74" s="353" t="s">
        <v>47</v>
      </c>
      <c r="D74" s="364" t="s">
        <v>76</v>
      </c>
      <c r="E74" s="362"/>
      <c r="F74" s="374" t="s">
        <v>15</v>
      </c>
      <c r="G74" s="375"/>
      <c r="H74" s="95" t="s">
        <v>19</v>
      </c>
      <c r="I74" s="85">
        <v>142.6</v>
      </c>
      <c r="J74" s="84">
        <v>142.6</v>
      </c>
      <c r="K74" s="84"/>
      <c r="L74" s="68"/>
      <c r="M74" s="136">
        <v>74.355000000000004</v>
      </c>
      <c r="N74" s="107">
        <v>74.400000000000006</v>
      </c>
      <c r="O74" s="84"/>
      <c r="P74" s="67"/>
    </row>
    <row r="75" spans="1:16" ht="13.5" thickBot="1">
      <c r="A75" s="348"/>
      <c r="B75" s="352"/>
      <c r="C75" s="352"/>
      <c r="D75" s="365"/>
      <c r="E75" s="363"/>
      <c r="F75" s="361"/>
      <c r="G75" s="376"/>
      <c r="H75" s="81" t="s">
        <v>20</v>
      </c>
      <c r="I75" s="82">
        <v>142.6</v>
      </c>
      <c r="J75" s="83">
        <v>142.6</v>
      </c>
      <c r="K75" s="83"/>
      <c r="L75" s="112">
        <v>0</v>
      </c>
      <c r="M75" s="111">
        <v>74.355000000000004</v>
      </c>
      <c r="N75" s="83">
        <v>74.400000000000006</v>
      </c>
      <c r="O75" s="83"/>
      <c r="P75" s="113">
        <v>0</v>
      </c>
    </row>
    <row r="76" spans="1:16">
      <c r="A76" s="347" t="s">
        <v>16</v>
      </c>
      <c r="B76" s="351" t="s">
        <v>15</v>
      </c>
      <c r="C76" s="353" t="s">
        <v>48</v>
      </c>
      <c r="D76" s="364" t="s">
        <v>78</v>
      </c>
      <c r="E76" s="362"/>
      <c r="F76" s="374" t="s">
        <v>15</v>
      </c>
      <c r="G76" s="375"/>
      <c r="H76" s="86" t="s">
        <v>19</v>
      </c>
      <c r="I76" s="85">
        <v>40.700000000000003</v>
      </c>
      <c r="J76" s="84">
        <v>40.700000000000003</v>
      </c>
      <c r="K76" s="84"/>
      <c r="L76" s="68"/>
      <c r="M76" s="66">
        <v>40.700000000000003</v>
      </c>
      <c r="N76" s="84">
        <v>40.700000000000003</v>
      </c>
      <c r="O76" s="84"/>
      <c r="P76" s="67"/>
    </row>
    <row r="77" spans="1:16" ht="13.5" thickBot="1">
      <c r="A77" s="348"/>
      <c r="B77" s="352"/>
      <c r="C77" s="352"/>
      <c r="D77" s="365"/>
      <c r="E77" s="363"/>
      <c r="F77" s="361"/>
      <c r="G77" s="376"/>
      <c r="H77" s="81" t="s">
        <v>20</v>
      </c>
      <c r="I77" s="82">
        <v>40.700000000000003</v>
      </c>
      <c r="J77" s="83">
        <v>40.700000000000003</v>
      </c>
      <c r="K77" s="83"/>
      <c r="L77" s="112">
        <v>0</v>
      </c>
      <c r="M77" s="111">
        <v>40.700000000000003</v>
      </c>
      <c r="N77" s="83">
        <v>40.700000000000003</v>
      </c>
      <c r="O77" s="83"/>
      <c r="P77" s="113">
        <v>0</v>
      </c>
    </row>
    <row r="78" spans="1:16">
      <c r="A78" s="347" t="s">
        <v>16</v>
      </c>
      <c r="B78" s="351" t="s">
        <v>15</v>
      </c>
      <c r="C78" s="353" t="s">
        <v>49</v>
      </c>
      <c r="D78" s="364" t="s">
        <v>80</v>
      </c>
      <c r="E78" s="362"/>
      <c r="F78" s="374" t="s">
        <v>15</v>
      </c>
      <c r="G78" s="375"/>
      <c r="H78" s="86" t="s">
        <v>19</v>
      </c>
      <c r="I78" s="85">
        <v>6.95</v>
      </c>
      <c r="J78" s="84">
        <v>7</v>
      </c>
      <c r="K78" s="84"/>
      <c r="L78" s="68"/>
      <c r="M78" s="66">
        <v>7</v>
      </c>
      <c r="N78" s="84">
        <v>7</v>
      </c>
      <c r="O78" s="84"/>
      <c r="P78" s="67"/>
    </row>
    <row r="79" spans="1:16" ht="13.5" thickBot="1">
      <c r="A79" s="348"/>
      <c r="B79" s="352"/>
      <c r="C79" s="352"/>
      <c r="D79" s="365"/>
      <c r="E79" s="363"/>
      <c r="F79" s="361"/>
      <c r="G79" s="376"/>
      <c r="H79" s="81" t="s">
        <v>20</v>
      </c>
      <c r="I79" s="82">
        <v>6.95</v>
      </c>
      <c r="J79" s="83">
        <v>7</v>
      </c>
      <c r="K79" s="83"/>
      <c r="L79" s="112">
        <v>0</v>
      </c>
      <c r="M79" s="111">
        <v>7</v>
      </c>
      <c r="N79" s="83">
        <v>7</v>
      </c>
      <c r="O79" s="83"/>
      <c r="P79" s="113">
        <v>0</v>
      </c>
    </row>
    <row r="80" spans="1:16">
      <c r="A80" s="347" t="s">
        <v>16</v>
      </c>
      <c r="B80" s="351" t="s">
        <v>15</v>
      </c>
      <c r="C80" s="353" t="s">
        <v>88</v>
      </c>
      <c r="D80" s="386" t="s">
        <v>83</v>
      </c>
      <c r="E80" s="362"/>
      <c r="F80" s="374" t="s">
        <v>15</v>
      </c>
      <c r="G80" s="375"/>
      <c r="H80" s="86" t="s">
        <v>19</v>
      </c>
      <c r="I80" s="85">
        <v>176</v>
      </c>
      <c r="J80" s="84">
        <v>176</v>
      </c>
      <c r="K80" s="84"/>
      <c r="L80" s="68"/>
      <c r="M80" s="66">
        <v>200</v>
      </c>
      <c r="N80" s="84">
        <v>200</v>
      </c>
      <c r="O80" s="84"/>
      <c r="P80" s="67"/>
    </row>
    <row r="81" spans="1:31" ht="13.5" thickBot="1">
      <c r="A81" s="348"/>
      <c r="B81" s="352"/>
      <c r="C81" s="352"/>
      <c r="D81" s="387"/>
      <c r="E81" s="363"/>
      <c r="F81" s="361"/>
      <c r="G81" s="376"/>
      <c r="H81" s="81" t="s">
        <v>20</v>
      </c>
      <c r="I81" s="82">
        <v>176</v>
      </c>
      <c r="J81" s="83">
        <v>176</v>
      </c>
      <c r="K81" s="83"/>
      <c r="L81" s="112">
        <v>0</v>
      </c>
      <c r="M81" s="111">
        <v>200</v>
      </c>
      <c r="N81" s="83">
        <v>200</v>
      </c>
      <c r="O81" s="83"/>
      <c r="P81" s="113">
        <v>0</v>
      </c>
    </row>
    <row r="82" spans="1:31">
      <c r="A82" s="347" t="s">
        <v>16</v>
      </c>
      <c r="B82" s="351" t="s">
        <v>15</v>
      </c>
      <c r="C82" s="353" t="s">
        <v>90</v>
      </c>
      <c r="D82" s="386" t="s">
        <v>84</v>
      </c>
      <c r="E82" s="362"/>
      <c r="F82" s="374" t="s">
        <v>15</v>
      </c>
      <c r="G82" s="375"/>
      <c r="H82" s="86" t="s">
        <v>19</v>
      </c>
      <c r="I82" s="85">
        <v>173</v>
      </c>
      <c r="J82" s="84">
        <v>173</v>
      </c>
      <c r="K82" s="84"/>
      <c r="L82" s="68"/>
      <c r="M82" s="66">
        <v>200</v>
      </c>
      <c r="N82" s="84">
        <v>200</v>
      </c>
      <c r="O82" s="84"/>
      <c r="P82" s="67"/>
    </row>
    <row r="83" spans="1:31" ht="13.5" thickBot="1">
      <c r="A83" s="348"/>
      <c r="B83" s="352"/>
      <c r="C83" s="352"/>
      <c r="D83" s="387"/>
      <c r="E83" s="363"/>
      <c r="F83" s="361"/>
      <c r="G83" s="376"/>
      <c r="H83" s="81" t="s">
        <v>20</v>
      </c>
      <c r="I83" s="82">
        <v>173</v>
      </c>
      <c r="J83" s="83">
        <v>173</v>
      </c>
      <c r="K83" s="83"/>
      <c r="L83" s="112">
        <v>0</v>
      </c>
      <c r="M83" s="111">
        <v>200</v>
      </c>
      <c r="N83" s="83">
        <v>200</v>
      </c>
      <c r="O83" s="83"/>
      <c r="P83" s="113">
        <v>0</v>
      </c>
    </row>
    <row r="84" spans="1:31">
      <c r="A84" s="347" t="s">
        <v>16</v>
      </c>
      <c r="B84" s="351" t="s">
        <v>15</v>
      </c>
      <c r="C84" s="353" t="s">
        <v>92</v>
      </c>
      <c r="D84" s="386" t="s">
        <v>85</v>
      </c>
      <c r="E84" s="362"/>
      <c r="F84" s="374" t="s">
        <v>15</v>
      </c>
      <c r="G84" s="375"/>
      <c r="H84" s="86" t="s">
        <v>19</v>
      </c>
      <c r="I84" s="85">
        <v>25.65</v>
      </c>
      <c r="J84" s="84">
        <v>25.65</v>
      </c>
      <c r="K84" s="84"/>
      <c r="L84" s="68"/>
      <c r="M84" s="66">
        <v>30</v>
      </c>
      <c r="N84" s="84">
        <v>30</v>
      </c>
      <c r="O84" s="84"/>
      <c r="P84" s="67"/>
    </row>
    <row r="85" spans="1:31" ht="13.5" thickBot="1">
      <c r="A85" s="348"/>
      <c r="B85" s="352"/>
      <c r="C85" s="352"/>
      <c r="D85" s="387"/>
      <c r="E85" s="363"/>
      <c r="F85" s="361"/>
      <c r="G85" s="376"/>
      <c r="H85" s="81" t="s">
        <v>20</v>
      </c>
      <c r="I85" s="82">
        <v>25.65</v>
      </c>
      <c r="J85" s="83">
        <v>25.65</v>
      </c>
      <c r="K85" s="83"/>
      <c r="L85" s="112">
        <v>0</v>
      </c>
      <c r="M85" s="111">
        <v>30</v>
      </c>
      <c r="N85" s="83">
        <v>30</v>
      </c>
      <c r="O85" s="83"/>
      <c r="P85" s="113">
        <v>0</v>
      </c>
    </row>
    <row r="86" spans="1:31">
      <c r="A86" s="349" t="s">
        <v>16</v>
      </c>
      <c r="B86" s="370" t="s">
        <v>15</v>
      </c>
      <c r="C86" s="372" t="s">
        <v>94</v>
      </c>
      <c r="D86" s="388" t="s">
        <v>87</v>
      </c>
      <c r="E86" s="366"/>
      <c r="F86" s="379" t="s">
        <v>15</v>
      </c>
      <c r="G86" s="381"/>
      <c r="H86" s="80" t="s">
        <v>19</v>
      </c>
      <c r="I86" s="87">
        <v>5.09</v>
      </c>
      <c r="J86" s="88">
        <v>5.0999999999999996</v>
      </c>
      <c r="K86" s="88"/>
      <c r="L86" s="125"/>
      <c r="M86" s="135">
        <v>6</v>
      </c>
      <c r="N86" s="88">
        <v>6</v>
      </c>
      <c r="O86" s="88"/>
      <c r="P86" s="132"/>
    </row>
    <row r="87" spans="1:31" ht="13.5" thickBot="1">
      <c r="A87" s="350"/>
      <c r="B87" s="371"/>
      <c r="C87" s="373"/>
      <c r="D87" s="389"/>
      <c r="E87" s="367"/>
      <c r="F87" s="380"/>
      <c r="G87" s="382"/>
      <c r="H87" s="81" t="s">
        <v>20</v>
      </c>
      <c r="I87" s="89">
        <v>5.09</v>
      </c>
      <c r="J87" s="90">
        <v>5.0999999999999996</v>
      </c>
      <c r="K87" s="90"/>
      <c r="L87" s="126">
        <v>0</v>
      </c>
      <c r="M87" s="133">
        <v>6</v>
      </c>
      <c r="N87" s="90">
        <v>6</v>
      </c>
      <c r="O87" s="90"/>
      <c r="P87" s="134">
        <v>0</v>
      </c>
    </row>
    <row r="88" spans="1:31">
      <c r="A88" s="347" t="s">
        <v>16</v>
      </c>
      <c r="B88" s="351" t="s">
        <v>15</v>
      </c>
      <c r="C88" s="353" t="s">
        <v>96</v>
      </c>
      <c r="D88" s="377" t="s">
        <v>89</v>
      </c>
      <c r="E88" s="362"/>
      <c r="F88" s="374" t="s">
        <v>15</v>
      </c>
      <c r="G88" s="375"/>
      <c r="H88" s="86" t="s">
        <v>19</v>
      </c>
      <c r="I88" s="85">
        <v>36</v>
      </c>
      <c r="J88" s="84">
        <v>36</v>
      </c>
      <c r="K88" s="84"/>
      <c r="L88" s="68"/>
      <c r="M88" s="66">
        <v>36.6</v>
      </c>
      <c r="N88" s="84">
        <v>36.6</v>
      </c>
      <c r="O88" s="84"/>
      <c r="P88" s="67"/>
    </row>
    <row r="89" spans="1:31" ht="13.5" thickBot="1">
      <c r="A89" s="348"/>
      <c r="B89" s="352"/>
      <c r="C89" s="352"/>
      <c r="D89" s="378"/>
      <c r="E89" s="363"/>
      <c r="F89" s="361"/>
      <c r="G89" s="376"/>
      <c r="H89" s="81" t="s">
        <v>20</v>
      </c>
      <c r="I89" s="82">
        <v>36</v>
      </c>
      <c r="J89" s="83">
        <v>36</v>
      </c>
      <c r="K89" s="83"/>
      <c r="L89" s="112">
        <v>0</v>
      </c>
      <c r="M89" s="111">
        <v>36.6</v>
      </c>
      <c r="N89" s="83">
        <v>36.6</v>
      </c>
      <c r="O89" s="83"/>
      <c r="P89" s="113">
        <v>0</v>
      </c>
    </row>
    <row r="90" spans="1:31">
      <c r="A90" s="347" t="s">
        <v>16</v>
      </c>
      <c r="B90" s="351" t="s">
        <v>15</v>
      </c>
      <c r="C90" s="353" t="s">
        <v>98</v>
      </c>
      <c r="D90" s="364" t="s">
        <v>91</v>
      </c>
      <c r="E90" s="362"/>
      <c r="F90" s="374" t="s">
        <v>15</v>
      </c>
      <c r="G90" s="375"/>
      <c r="H90" s="86" t="s">
        <v>19</v>
      </c>
      <c r="I90" s="85">
        <v>0.5</v>
      </c>
      <c r="J90" s="84">
        <v>0.5</v>
      </c>
      <c r="K90" s="84"/>
      <c r="L90" s="68"/>
      <c r="M90" s="66">
        <v>1</v>
      </c>
      <c r="N90" s="84">
        <v>1</v>
      </c>
      <c r="O90" s="84"/>
      <c r="P90" s="67"/>
    </row>
    <row r="91" spans="1:31" ht="13.5" thickBot="1">
      <c r="A91" s="348"/>
      <c r="B91" s="352"/>
      <c r="C91" s="352"/>
      <c r="D91" s="365"/>
      <c r="E91" s="363"/>
      <c r="F91" s="361"/>
      <c r="G91" s="376"/>
      <c r="H91" s="81" t="s">
        <v>20</v>
      </c>
      <c r="I91" s="82">
        <v>0.5</v>
      </c>
      <c r="J91" s="83">
        <v>0.5</v>
      </c>
      <c r="K91" s="83"/>
      <c r="L91" s="112">
        <v>0</v>
      </c>
      <c r="M91" s="111">
        <v>1</v>
      </c>
      <c r="N91" s="83">
        <v>1</v>
      </c>
      <c r="O91" s="83"/>
      <c r="P91" s="113">
        <v>0</v>
      </c>
    </row>
    <row r="92" spans="1:31">
      <c r="A92" s="347" t="s">
        <v>16</v>
      </c>
      <c r="B92" s="351" t="s">
        <v>15</v>
      </c>
      <c r="C92" s="353" t="s">
        <v>100</v>
      </c>
      <c r="D92" s="364" t="s">
        <v>93</v>
      </c>
      <c r="E92" s="362"/>
      <c r="F92" s="374" t="s">
        <v>15</v>
      </c>
      <c r="G92" s="375"/>
      <c r="H92" s="95" t="s">
        <v>19</v>
      </c>
      <c r="I92" s="85">
        <v>9.6</v>
      </c>
      <c r="J92" s="84">
        <v>9.6</v>
      </c>
      <c r="K92" s="84"/>
      <c r="L92" s="68"/>
      <c r="M92" s="136">
        <v>9.6</v>
      </c>
      <c r="N92" s="107">
        <v>9.6</v>
      </c>
      <c r="O92" s="84"/>
      <c r="P92" s="67"/>
    </row>
    <row r="93" spans="1:31" ht="13.5" thickBot="1">
      <c r="A93" s="348"/>
      <c r="B93" s="352"/>
      <c r="C93" s="352"/>
      <c r="D93" s="365"/>
      <c r="E93" s="363"/>
      <c r="F93" s="361"/>
      <c r="G93" s="376"/>
      <c r="H93" s="81" t="s">
        <v>20</v>
      </c>
      <c r="I93" s="82">
        <v>9.6</v>
      </c>
      <c r="J93" s="83">
        <v>9.6</v>
      </c>
      <c r="K93" s="83"/>
      <c r="L93" s="112">
        <v>0</v>
      </c>
      <c r="M93" s="111">
        <v>9.6</v>
      </c>
      <c r="N93" s="83">
        <v>9.6</v>
      </c>
      <c r="O93" s="83"/>
      <c r="P93" s="113">
        <v>0</v>
      </c>
    </row>
    <row r="94" spans="1:31">
      <c r="A94" s="347" t="s">
        <v>16</v>
      </c>
      <c r="B94" s="351" t="s">
        <v>15</v>
      </c>
      <c r="C94" s="353" t="s">
        <v>102</v>
      </c>
      <c r="D94" s="364" t="s">
        <v>95</v>
      </c>
      <c r="E94" s="362"/>
      <c r="F94" s="374" t="s">
        <v>15</v>
      </c>
      <c r="G94" s="375"/>
      <c r="H94" s="86" t="s">
        <v>19</v>
      </c>
      <c r="I94" s="85">
        <v>1.8</v>
      </c>
      <c r="J94" s="84">
        <v>1.8</v>
      </c>
      <c r="K94" s="84"/>
      <c r="L94" s="68"/>
      <c r="M94" s="66">
        <v>2.4</v>
      </c>
      <c r="N94" s="84">
        <v>2.4</v>
      </c>
      <c r="O94" s="84"/>
      <c r="P94" s="67"/>
    </row>
    <row r="95" spans="1:31" ht="13.5" thickBot="1">
      <c r="A95" s="348"/>
      <c r="B95" s="352"/>
      <c r="C95" s="352"/>
      <c r="D95" s="365"/>
      <c r="E95" s="363"/>
      <c r="F95" s="361"/>
      <c r="G95" s="376"/>
      <c r="H95" s="81" t="s">
        <v>20</v>
      </c>
      <c r="I95" s="82">
        <v>1.8</v>
      </c>
      <c r="J95" s="83">
        <v>1.8</v>
      </c>
      <c r="K95" s="83"/>
      <c r="L95" s="112">
        <v>0</v>
      </c>
      <c r="M95" s="111">
        <v>2.4</v>
      </c>
      <c r="N95" s="83">
        <v>2.4</v>
      </c>
      <c r="O95" s="83"/>
      <c r="P95" s="113">
        <v>0</v>
      </c>
    </row>
    <row r="96" spans="1:31">
      <c r="A96" s="347" t="s">
        <v>16</v>
      </c>
      <c r="B96" s="351" t="s">
        <v>15</v>
      </c>
      <c r="C96" s="353" t="s">
        <v>104</v>
      </c>
      <c r="D96" s="364" t="s">
        <v>97</v>
      </c>
      <c r="E96" s="362"/>
      <c r="F96" s="374" t="s">
        <v>15</v>
      </c>
      <c r="G96" s="375"/>
      <c r="H96" s="99" t="s">
        <v>19</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c r="A97" s="348"/>
      <c r="B97" s="352"/>
      <c r="C97" s="352"/>
      <c r="D97" s="365"/>
      <c r="E97" s="363"/>
      <c r="F97" s="361"/>
      <c r="G97" s="376"/>
      <c r="H97" s="81" t="s">
        <v>20</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c r="A98" s="347" t="s">
        <v>16</v>
      </c>
      <c r="B98" s="351" t="s">
        <v>15</v>
      </c>
      <c r="C98" s="353" t="s">
        <v>106</v>
      </c>
      <c r="D98" s="364" t="s">
        <v>99</v>
      </c>
      <c r="E98" s="362"/>
      <c r="F98" s="374" t="s">
        <v>15</v>
      </c>
      <c r="G98" s="375"/>
      <c r="H98" s="86" t="s">
        <v>19</v>
      </c>
      <c r="I98" s="85">
        <v>2</v>
      </c>
      <c r="J98" s="84">
        <v>2</v>
      </c>
      <c r="K98" s="84"/>
      <c r="L98" s="68"/>
      <c r="M98" s="66">
        <v>2</v>
      </c>
      <c r="N98" s="84">
        <v>2</v>
      </c>
      <c r="O98" s="84"/>
      <c r="P98" s="67"/>
    </row>
    <row r="99" spans="1:31" ht="13.5" thickBot="1">
      <c r="A99" s="348"/>
      <c r="B99" s="352"/>
      <c r="C99" s="352"/>
      <c r="D99" s="365"/>
      <c r="E99" s="363"/>
      <c r="F99" s="361"/>
      <c r="G99" s="376"/>
      <c r="H99" s="81" t="s">
        <v>20</v>
      </c>
      <c r="I99" s="82">
        <v>2</v>
      </c>
      <c r="J99" s="83">
        <v>2</v>
      </c>
      <c r="K99" s="83"/>
      <c r="L99" s="112">
        <v>0</v>
      </c>
      <c r="M99" s="111">
        <v>2</v>
      </c>
      <c r="N99" s="83">
        <v>2</v>
      </c>
      <c r="O99" s="83"/>
      <c r="P99" s="113">
        <v>0</v>
      </c>
    </row>
    <row r="100" spans="1:31">
      <c r="A100" s="347" t="s">
        <v>16</v>
      </c>
      <c r="B100" s="351" t="s">
        <v>15</v>
      </c>
      <c r="C100" s="353" t="s">
        <v>108</v>
      </c>
      <c r="D100" s="364" t="s">
        <v>101</v>
      </c>
      <c r="E100" s="362"/>
      <c r="F100" s="374" t="s">
        <v>15</v>
      </c>
      <c r="G100" s="375"/>
      <c r="H100" s="86" t="s">
        <v>19</v>
      </c>
      <c r="I100" s="85">
        <v>109.771</v>
      </c>
      <c r="J100" s="84">
        <v>109.8</v>
      </c>
      <c r="K100" s="84"/>
      <c r="L100" s="68"/>
      <c r="M100" s="66">
        <v>135.738</v>
      </c>
      <c r="N100" s="84">
        <v>135.69999999999999</v>
      </c>
      <c r="O100" s="84"/>
      <c r="P100" s="67"/>
    </row>
    <row r="101" spans="1:31" ht="13.5" thickBot="1">
      <c r="A101" s="348"/>
      <c r="B101" s="352"/>
      <c r="C101" s="352"/>
      <c r="D101" s="365"/>
      <c r="E101" s="363"/>
      <c r="F101" s="361"/>
      <c r="G101" s="376"/>
      <c r="H101" s="81" t="s">
        <v>20</v>
      </c>
      <c r="I101" s="82">
        <v>109.771</v>
      </c>
      <c r="J101" s="83">
        <v>109.8</v>
      </c>
      <c r="K101" s="83"/>
      <c r="L101" s="112">
        <v>0</v>
      </c>
      <c r="M101" s="111">
        <v>135.738</v>
      </c>
      <c r="N101" s="83">
        <v>135.69999999999999</v>
      </c>
      <c r="O101" s="83"/>
      <c r="P101" s="113">
        <v>0</v>
      </c>
    </row>
    <row r="102" spans="1:31">
      <c r="A102" s="347" t="s">
        <v>16</v>
      </c>
      <c r="B102" s="351" t="s">
        <v>15</v>
      </c>
      <c r="C102" s="353" t="s">
        <v>110</v>
      </c>
      <c r="D102" s="364" t="s">
        <v>103</v>
      </c>
      <c r="E102" s="362"/>
      <c r="F102" s="374" t="s">
        <v>15</v>
      </c>
      <c r="G102" s="375"/>
      <c r="H102" s="86" t="s">
        <v>19</v>
      </c>
      <c r="I102" s="85">
        <v>3.3</v>
      </c>
      <c r="J102" s="84">
        <v>3.3</v>
      </c>
      <c r="K102" s="84"/>
      <c r="L102" s="68"/>
      <c r="M102" s="66">
        <v>3.3</v>
      </c>
      <c r="N102" s="84">
        <v>3.3</v>
      </c>
      <c r="O102" s="84"/>
      <c r="P102" s="67"/>
    </row>
    <row r="103" spans="1:31" ht="13.5" thickBot="1">
      <c r="A103" s="348"/>
      <c r="B103" s="352"/>
      <c r="C103" s="352"/>
      <c r="D103" s="365"/>
      <c r="E103" s="363"/>
      <c r="F103" s="361"/>
      <c r="G103" s="376"/>
      <c r="H103" s="81" t="s">
        <v>20</v>
      </c>
      <c r="I103" s="82">
        <v>3.3</v>
      </c>
      <c r="J103" s="83">
        <v>3.3</v>
      </c>
      <c r="K103" s="83"/>
      <c r="L103" s="112">
        <v>0</v>
      </c>
      <c r="M103" s="111">
        <v>3.3</v>
      </c>
      <c r="N103" s="83">
        <v>3.3</v>
      </c>
      <c r="O103" s="83"/>
      <c r="P103" s="113">
        <v>0</v>
      </c>
    </row>
    <row r="104" spans="1:31">
      <c r="A104" s="349" t="s">
        <v>16</v>
      </c>
      <c r="B104" s="370" t="s">
        <v>15</v>
      </c>
      <c r="C104" s="372" t="s">
        <v>112</v>
      </c>
      <c r="D104" s="403" t="s">
        <v>105</v>
      </c>
      <c r="E104" s="366"/>
      <c r="F104" s="379" t="s">
        <v>15</v>
      </c>
      <c r="G104" s="381"/>
      <c r="H104" s="80" t="s">
        <v>19</v>
      </c>
      <c r="I104" s="87">
        <v>29.058</v>
      </c>
      <c r="J104" s="88">
        <v>29.1</v>
      </c>
      <c r="K104" s="88"/>
      <c r="L104" s="125"/>
      <c r="M104" s="135">
        <v>27.8</v>
      </c>
      <c r="N104" s="88">
        <v>27.8</v>
      </c>
      <c r="O104" s="88"/>
      <c r="P104" s="132"/>
    </row>
    <row r="105" spans="1:31">
      <c r="A105" s="397"/>
      <c r="B105" s="398"/>
      <c r="C105" s="399"/>
      <c r="D105" s="404"/>
      <c r="E105" s="384"/>
      <c r="F105" s="385"/>
      <c r="G105" s="383"/>
      <c r="H105" s="91"/>
      <c r="I105" s="92"/>
      <c r="J105" s="93"/>
      <c r="K105" s="93"/>
      <c r="L105" s="130"/>
      <c r="M105" s="141"/>
      <c r="N105" s="93"/>
      <c r="O105" s="93"/>
      <c r="P105" s="142"/>
    </row>
    <row r="106" spans="1:31" ht="13.5" thickBot="1">
      <c r="A106" s="350"/>
      <c r="B106" s="371"/>
      <c r="C106" s="373"/>
      <c r="D106" s="405"/>
      <c r="E106" s="367"/>
      <c r="F106" s="380"/>
      <c r="G106" s="382"/>
      <c r="H106" s="81" t="s">
        <v>20</v>
      </c>
      <c r="I106" s="89">
        <v>29.058</v>
      </c>
      <c r="J106" s="90">
        <v>29.1</v>
      </c>
      <c r="K106" s="90"/>
      <c r="L106" s="126">
        <v>0</v>
      </c>
      <c r="M106" s="133">
        <v>27.8</v>
      </c>
      <c r="N106" s="90">
        <v>27.8</v>
      </c>
      <c r="O106" s="90"/>
      <c r="P106" s="134">
        <v>0</v>
      </c>
    </row>
    <row r="107" spans="1:31">
      <c r="A107" s="347" t="s">
        <v>16</v>
      </c>
      <c r="B107" s="351" t="s">
        <v>15</v>
      </c>
      <c r="C107" s="353" t="s">
        <v>114</v>
      </c>
      <c r="D107" s="364" t="s">
        <v>107</v>
      </c>
      <c r="E107" s="362"/>
      <c r="F107" s="374" t="s">
        <v>15</v>
      </c>
      <c r="G107" s="375"/>
      <c r="H107" s="86" t="s">
        <v>19</v>
      </c>
      <c r="I107" s="85">
        <v>7.99</v>
      </c>
      <c r="J107" s="84">
        <v>8</v>
      </c>
      <c r="K107" s="84"/>
      <c r="L107" s="68"/>
      <c r="M107" s="66">
        <v>8</v>
      </c>
      <c r="N107" s="84">
        <v>8</v>
      </c>
      <c r="O107" s="84"/>
      <c r="P107" s="67"/>
    </row>
    <row r="108" spans="1:31" ht="13.5" thickBot="1">
      <c r="A108" s="348"/>
      <c r="B108" s="352"/>
      <c r="C108" s="352"/>
      <c r="D108" s="365"/>
      <c r="E108" s="363"/>
      <c r="F108" s="361"/>
      <c r="G108" s="376"/>
      <c r="H108" s="81" t="s">
        <v>20</v>
      </c>
      <c r="I108" s="82">
        <v>7.99</v>
      </c>
      <c r="J108" s="83">
        <v>8</v>
      </c>
      <c r="K108" s="83"/>
      <c r="L108" s="112">
        <v>0</v>
      </c>
      <c r="M108" s="111">
        <v>8</v>
      </c>
      <c r="N108" s="83">
        <v>8</v>
      </c>
      <c r="O108" s="83"/>
      <c r="P108" s="113">
        <v>0</v>
      </c>
    </row>
    <row r="109" spans="1:31">
      <c r="A109" s="347" t="s">
        <v>16</v>
      </c>
      <c r="B109" s="351" t="s">
        <v>15</v>
      </c>
      <c r="C109" s="353" t="s">
        <v>120</v>
      </c>
      <c r="D109" s="364" t="s">
        <v>113</v>
      </c>
      <c r="E109" s="362"/>
      <c r="F109" s="374" t="s">
        <v>15</v>
      </c>
      <c r="G109" s="375"/>
      <c r="H109" s="86" t="s">
        <v>19</v>
      </c>
      <c r="I109" s="85">
        <v>49.5</v>
      </c>
      <c r="J109" s="84">
        <v>49.5</v>
      </c>
      <c r="K109" s="84"/>
      <c r="L109" s="68"/>
      <c r="M109" s="66">
        <v>50</v>
      </c>
      <c r="N109" s="84">
        <v>50</v>
      </c>
      <c r="O109" s="84"/>
      <c r="P109" s="67"/>
    </row>
    <row r="110" spans="1:31" ht="13.5" thickBot="1">
      <c r="A110" s="348"/>
      <c r="B110" s="352"/>
      <c r="C110" s="352"/>
      <c r="D110" s="365"/>
      <c r="E110" s="363"/>
      <c r="F110" s="361"/>
      <c r="G110" s="376"/>
      <c r="H110" s="81" t="s">
        <v>20</v>
      </c>
      <c r="I110" s="82">
        <v>49.5</v>
      </c>
      <c r="J110" s="83">
        <v>49.5</v>
      </c>
      <c r="K110" s="83"/>
      <c r="L110" s="112">
        <v>0</v>
      </c>
      <c r="M110" s="111">
        <v>50</v>
      </c>
      <c r="N110" s="83">
        <v>50</v>
      </c>
      <c r="O110" s="83"/>
      <c r="P110" s="113">
        <v>0</v>
      </c>
    </row>
    <row r="111" spans="1:31">
      <c r="A111" s="347" t="s">
        <v>16</v>
      </c>
      <c r="B111" s="351" t="s">
        <v>15</v>
      </c>
      <c r="C111" s="353" t="s">
        <v>122</v>
      </c>
      <c r="D111" s="377" t="s">
        <v>115</v>
      </c>
      <c r="E111" s="362"/>
      <c r="F111" s="374" t="s">
        <v>15</v>
      </c>
      <c r="G111" s="375"/>
      <c r="H111" s="99" t="s">
        <v>19</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c r="A112" s="348"/>
      <c r="B112" s="352"/>
      <c r="C112" s="352"/>
      <c r="D112" s="378"/>
      <c r="E112" s="363"/>
      <c r="F112" s="361"/>
      <c r="G112" s="376"/>
      <c r="H112" s="81" t="s">
        <v>20</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c r="A113" s="347" t="s">
        <v>16</v>
      </c>
      <c r="B113" s="351" t="s">
        <v>15</v>
      </c>
      <c r="C113" s="353" t="s">
        <v>125</v>
      </c>
      <c r="D113" s="364" t="s">
        <v>119</v>
      </c>
      <c r="E113" s="362"/>
      <c r="F113" s="374" t="s">
        <v>15</v>
      </c>
      <c r="G113" s="375"/>
      <c r="H113" s="86" t="s">
        <v>19</v>
      </c>
      <c r="I113" s="85">
        <v>5.89</v>
      </c>
      <c r="J113" s="84">
        <v>5.9</v>
      </c>
      <c r="K113" s="84"/>
      <c r="L113" s="68"/>
      <c r="M113" s="66">
        <v>5.13</v>
      </c>
      <c r="N113" s="84">
        <v>5.0999999999999996</v>
      </c>
      <c r="O113" s="84"/>
      <c r="P113" s="67"/>
    </row>
    <row r="114" spans="1:31" ht="13.5" thickBot="1">
      <c r="A114" s="348"/>
      <c r="B114" s="352"/>
      <c r="C114" s="352"/>
      <c r="D114" s="365"/>
      <c r="E114" s="363"/>
      <c r="F114" s="361"/>
      <c r="G114" s="376"/>
      <c r="H114" s="81" t="s">
        <v>20</v>
      </c>
      <c r="I114" s="82">
        <v>5.89</v>
      </c>
      <c r="J114" s="83">
        <v>5.9</v>
      </c>
      <c r="K114" s="83"/>
      <c r="L114" s="112">
        <v>0</v>
      </c>
      <c r="M114" s="111">
        <v>5.13</v>
      </c>
      <c r="N114" s="83">
        <v>5.0999999999999996</v>
      </c>
      <c r="O114" s="83"/>
      <c r="P114" s="113">
        <v>0</v>
      </c>
    </row>
    <row r="115" spans="1:31">
      <c r="A115" s="347" t="s">
        <v>16</v>
      </c>
      <c r="B115" s="351" t="s">
        <v>15</v>
      </c>
      <c r="C115" s="353" t="s">
        <v>126</v>
      </c>
      <c r="D115" s="364" t="s">
        <v>121</v>
      </c>
      <c r="E115" s="362"/>
      <c r="F115" s="374" t="s">
        <v>15</v>
      </c>
      <c r="G115" s="375"/>
      <c r="H115" s="99" t="s">
        <v>19</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c r="A116" s="348"/>
      <c r="B116" s="352"/>
      <c r="C116" s="352"/>
      <c r="D116" s="365"/>
      <c r="E116" s="363"/>
      <c r="F116" s="361"/>
      <c r="G116" s="376"/>
      <c r="H116" s="81" t="s">
        <v>20</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c r="A117" s="349" t="s">
        <v>16</v>
      </c>
      <c r="B117" s="370" t="s">
        <v>15</v>
      </c>
      <c r="C117" s="372" t="s">
        <v>34</v>
      </c>
      <c r="D117" s="368" t="s">
        <v>57</v>
      </c>
      <c r="E117" s="366"/>
      <c r="F117" s="379" t="s">
        <v>15</v>
      </c>
      <c r="G117" s="381"/>
      <c r="H117" s="80" t="s">
        <v>19</v>
      </c>
      <c r="I117" s="87"/>
      <c r="J117" s="88"/>
      <c r="K117" s="88"/>
      <c r="L117" s="125"/>
      <c r="M117" s="135">
        <v>42.9</v>
      </c>
      <c r="N117" s="88">
        <v>42.9</v>
      </c>
      <c r="O117" s="88"/>
      <c r="P117" s="132"/>
    </row>
    <row r="118" spans="1:31" ht="13.5" thickBot="1">
      <c r="A118" s="350"/>
      <c r="B118" s="371"/>
      <c r="C118" s="373"/>
      <c r="D118" s="369"/>
      <c r="E118" s="367"/>
      <c r="F118" s="380"/>
      <c r="G118" s="382"/>
      <c r="H118" s="81" t="s">
        <v>20</v>
      </c>
      <c r="I118" s="89">
        <v>0</v>
      </c>
      <c r="J118" s="90">
        <v>0</v>
      </c>
      <c r="K118" s="90"/>
      <c r="L118" s="126">
        <v>0</v>
      </c>
      <c r="M118" s="133">
        <v>42.9</v>
      </c>
      <c r="N118" s="90">
        <v>42.9</v>
      </c>
      <c r="O118" s="90"/>
      <c r="P118" s="134">
        <v>0</v>
      </c>
    </row>
    <row r="119" spans="1:31">
      <c r="A119" s="347" t="s">
        <v>16</v>
      </c>
      <c r="B119" s="351" t="s">
        <v>15</v>
      </c>
      <c r="C119" s="353" t="s">
        <v>41</v>
      </c>
      <c r="D119" s="357" t="s">
        <v>66</v>
      </c>
      <c r="E119" s="362"/>
      <c r="F119" s="374" t="s">
        <v>15</v>
      </c>
      <c r="G119" s="375"/>
      <c r="H119" s="86" t="s">
        <v>19</v>
      </c>
      <c r="I119" s="85"/>
      <c r="J119" s="84"/>
      <c r="K119" s="84"/>
      <c r="L119" s="68"/>
      <c r="M119" s="66">
        <v>2.5</v>
      </c>
      <c r="N119" s="84">
        <v>2.5</v>
      </c>
      <c r="O119" s="84"/>
      <c r="P119" s="67"/>
    </row>
    <row r="120" spans="1:31" ht="13.5" thickBot="1">
      <c r="A120" s="348"/>
      <c r="B120" s="352"/>
      <c r="C120" s="352"/>
      <c r="D120" s="359"/>
      <c r="E120" s="363"/>
      <c r="F120" s="361"/>
      <c r="G120" s="376"/>
      <c r="H120" s="81" t="s">
        <v>20</v>
      </c>
      <c r="I120" s="82">
        <v>0</v>
      </c>
      <c r="J120" s="83">
        <v>0</v>
      </c>
      <c r="K120" s="83"/>
      <c r="L120" s="112">
        <v>0</v>
      </c>
      <c r="M120" s="111">
        <v>2.5</v>
      </c>
      <c r="N120" s="83">
        <v>2.5</v>
      </c>
      <c r="O120" s="83"/>
      <c r="P120" s="113">
        <v>0</v>
      </c>
    </row>
    <row r="121" spans="1:31">
      <c r="A121" s="347" t="s">
        <v>16</v>
      </c>
      <c r="B121" s="351" t="s">
        <v>15</v>
      </c>
      <c r="C121" s="353" t="s">
        <v>42</v>
      </c>
      <c r="D121" s="357" t="s">
        <v>67</v>
      </c>
      <c r="E121" s="362"/>
      <c r="F121" s="374" t="s">
        <v>15</v>
      </c>
      <c r="G121" s="375"/>
      <c r="H121" s="86" t="s">
        <v>19</v>
      </c>
      <c r="I121" s="85"/>
      <c r="J121" s="84"/>
      <c r="K121" s="84"/>
      <c r="L121" s="68"/>
      <c r="M121" s="66">
        <v>79.2</v>
      </c>
      <c r="N121" s="84">
        <v>79.2</v>
      </c>
      <c r="O121" s="84"/>
      <c r="P121" s="67"/>
    </row>
    <row r="122" spans="1:31" ht="13.5" thickBot="1">
      <c r="A122" s="348"/>
      <c r="B122" s="352"/>
      <c r="C122" s="352"/>
      <c r="D122" s="359"/>
      <c r="E122" s="363"/>
      <c r="F122" s="361"/>
      <c r="G122" s="376"/>
      <c r="H122" s="81" t="s">
        <v>20</v>
      </c>
      <c r="I122" s="82">
        <v>0</v>
      </c>
      <c r="J122" s="83">
        <v>0</v>
      </c>
      <c r="K122" s="83"/>
      <c r="L122" s="112">
        <v>0</v>
      </c>
      <c r="M122" s="111">
        <v>79.2</v>
      </c>
      <c r="N122" s="83">
        <v>79.2</v>
      </c>
      <c r="O122" s="83"/>
      <c r="P122" s="113">
        <v>0</v>
      </c>
    </row>
    <row r="123" spans="1:31">
      <c r="A123" s="347" t="s">
        <v>16</v>
      </c>
      <c r="B123" s="351" t="s">
        <v>15</v>
      </c>
      <c r="C123" s="353" t="s">
        <v>44</v>
      </c>
      <c r="D123" s="357" t="s">
        <v>70</v>
      </c>
      <c r="E123" s="362"/>
      <c r="F123" s="374" t="s">
        <v>15</v>
      </c>
      <c r="G123" s="375"/>
      <c r="H123" s="86" t="s">
        <v>19</v>
      </c>
      <c r="I123" s="85"/>
      <c r="J123" s="84"/>
      <c r="K123" s="84"/>
      <c r="L123" s="68"/>
      <c r="M123" s="66">
        <v>1.1200000000000001</v>
      </c>
      <c r="N123" s="84">
        <v>1.1000000000000001</v>
      </c>
      <c r="O123" s="84"/>
      <c r="P123" s="67"/>
    </row>
    <row r="124" spans="1:31" ht="13.5" thickBot="1">
      <c r="A124" s="348"/>
      <c r="B124" s="352"/>
      <c r="C124" s="352"/>
      <c r="D124" s="359"/>
      <c r="E124" s="363"/>
      <c r="F124" s="361"/>
      <c r="G124" s="376"/>
      <c r="H124" s="81" t="s">
        <v>20</v>
      </c>
      <c r="I124" s="82">
        <v>0</v>
      </c>
      <c r="J124" s="83">
        <v>0</v>
      </c>
      <c r="K124" s="83"/>
      <c r="L124" s="112">
        <v>0</v>
      </c>
      <c r="M124" s="111">
        <v>1.1200000000000001</v>
      </c>
      <c r="N124" s="83">
        <v>1.1000000000000001</v>
      </c>
      <c r="O124" s="83"/>
      <c r="P124" s="113">
        <v>0</v>
      </c>
    </row>
    <row r="125" spans="1:31">
      <c r="A125" s="349" t="s">
        <v>16</v>
      </c>
      <c r="B125" s="370" t="s">
        <v>15</v>
      </c>
      <c r="C125" s="372" t="s">
        <v>79</v>
      </c>
      <c r="D125" s="368" t="s">
        <v>73</v>
      </c>
      <c r="E125" s="366"/>
      <c r="F125" s="379" t="s">
        <v>15</v>
      </c>
      <c r="G125" s="381"/>
      <c r="H125" s="80" t="s">
        <v>19</v>
      </c>
      <c r="I125" s="87"/>
      <c r="J125" s="88"/>
      <c r="K125" s="88"/>
      <c r="L125" s="125"/>
      <c r="M125" s="135">
        <v>26</v>
      </c>
      <c r="N125" s="88">
        <v>26</v>
      </c>
      <c r="O125" s="88"/>
      <c r="P125" s="132"/>
    </row>
    <row r="126" spans="1:31" ht="13.5" thickBot="1">
      <c r="A126" s="350"/>
      <c r="B126" s="371"/>
      <c r="C126" s="373"/>
      <c r="D126" s="369"/>
      <c r="E126" s="367"/>
      <c r="F126" s="380"/>
      <c r="G126" s="382"/>
      <c r="H126" s="81" t="s">
        <v>20</v>
      </c>
      <c r="I126" s="89">
        <v>0</v>
      </c>
      <c r="J126" s="90">
        <v>0</v>
      </c>
      <c r="K126" s="90"/>
      <c r="L126" s="126">
        <v>0</v>
      </c>
      <c r="M126" s="133">
        <v>26</v>
      </c>
      <c r="N126" s="90">
        <v>26</v>
      </c>
      <c r="O126" s="90"/>
      <c r="P126" s="134">
        <v>0</v>
      </c>
    </row>
    <row r="127" spans="1:31">
      <c r="A127" s="347" t="s">
        <v>16</v>
      </c>
      <c r="B127" s="351" t="s">
        <v>15</v>
      </c>
      <c r="C127" s="353" t="s">
        <v>86</v>
      </c>
      <c r="D127" s="357" t="s">
        <v>82</v>
      </c>
      <c r="E127" s="362"/>
      <c r="F127" s="374" t="s">
        <v>15</v>
      </c>
      <c r="G127" s="375"/>
      <c r="H127" s="151" t="s">
        <v>19</v>
      </c>
      <c r="I127" s="85"/>
      <c r="J127" s="84"/>
      <c r="K127" s="84"/>
      <c r="L127" s="68"/>
      <c r="M127" s="136">
        <v>168</v>
      </c>
      <c r="N127" s="107">
        <v>168</v>
      </c>
      <c r="O127" s="84"/>
      <c r="P127" s="67"/>
    </row>
    <row r="128" spans="1:31" ht="13.5" thickBot="1">
      <c r="A128" s="348"/>
      <c r="B128" s="352"/>
      <c r="C128" s="352"/>
      <c r="D128" s="359"/>
      <c r="E128" s="363"/>
      <c r="F128" s="361"/>
      <c r="G128" s="376"/>
      <c r="H128" s="81" t="s">
        <v>20</v>
      </c>
      <c r="I128" s="82">
        <v>0</v>
      </c>
      <c r="J128" s="83">
        <v>0</v>
      </c>
      <c r="K128" s="83"/>
      <c r="L128" s="112">
        <v>0</v>
      </c>
      <c r="M128" s="111">
        <v>168</v>
      </c>
      <c r="N128" s="83">
        <v>168</v>
      </c>
      <c r="O128" s="83"/>
      <c r="P128" s="113">
        <v>0</v>
      </c>
    </row>
    <row r="129" spans="1:31">
      <c r="A129" s="347" t="s">
        <v>16</v>
      </c>
      <c r="B129" s="351" t="s">
        <v>15</v>
      </c>
      <c r="C129" s="353" t="s">
        <v>116</v>
      </c>
      <c r="D129" s="357" t="s">
        <v>109</v>
      </c>
      <c r="E129" s="362"/>
      <c r="F129" s="374" t="s">
        <v>15</v>
      </c>
      <c r="G129" s="375"/>
      <c r="H129" s="86" t="s">
        <v>19</v>
      </c>
      <c r="I129" s="85"/>
      <c r="J129" s="84"/>
      <c r="K129" s="84"/>
      <c r="L129" s="68"/>
      <c r="M129" s="66">
        <v>9.1999999999999993</v>
      </c>
      <c r="N129" s="84">
        <v>9.1999999999999993</v>
      </c>
      <c r="O129" s="84"/>
      <c r="P129" s="67"/>
    </row>
    <row r="130" spans="1:31" ht="13.5" thickBot="1">
      <c r="A130" s="348"/>
      <c r="B130" s="352"/>
      <c r="C130" s="352"/>
      <c r="D130" s="359"/>
      <c r="E130" s="363"/>
      <c r="F130" s="361"/>
      <c r="G130" s="376"/>
      <c r="H130" s="81" t="s">
        <v>20</v>
      </c>
      <c r="I130" s="82">
        <v>0</v>
      </c>
      <c r="J130" s="83">
        <v>0</v>
      </c>
      <c r="K130" s="83"/>
      <c r="L130" s="112">
        <v>0</v>
      </c>
      <c r="M130" s="111">
        <v>9.1999999999999993</v>
      </c>
      <c r="N130" s="83">
        <v>9.1999999999999993</v>
      </c>
      <c r="O130" s="83"/>
      <c r="P130" s="113">
        <v>0</v>
      </c>
    </row>
    <row r="131" spans="1:31">
      <c r="A131" s="347" t="s">
        <v>16</v>
      </c>
      <c r="B131" s="351" t="s">
        <v>15</v>
      </c>
      <c r="C131" s="353" t="s">
        <v>118</v>
      </c>
      <c r="D131" s="357" t="s">
        <v>111</v>
      </c>
      <c r="E131" s="362"/>
      <c r="F131" s="374" t="s">
        <v>15</v>
      </c>
      <c r="G131" s="375"/>
      <c r="H131" s="151" t="s">
        <v>19</v>
      </c>
      <c r="I131" s="85"/>
      <c r="J131" s="84"/>
      <c r="K131" s="84"/>
      <c r="L131" s="68"/>
      <c r="M131" s="136">
        <v>2</v>
      </c>
      <c r="N131" s="107">
        <v>2</v>
      </c>
      <c r="O131" s="84"/>
      <c r="P131" s="67"/>
    </row>
    <row r="132" spans="1:31" ht="13.5" thickBot="1">
      <c r="A132" s="348"/>
      <c r="B132" s="352"/>
      <c r="C132" s="352"/>
      <c r="D132" s="359"/>
      <c r="E132" s="363"/>
      <c r="F132" s="361"/>
      <c r="G132" s="376"/>
      <c r="H132" s="81" t="s">
        <v>20</v>
      </c>
      <c r="I132" s="82">
        <v>0</v>
      </c>
      <c r="J132" s="83">
        <v>0</v>
      </c>
      <c r="K132" s="83"/>
      <c r="L132" s="112">
        <v>0</v>
      </c>
      <c r="M132" s="111">
        <v>2</v>
      </c>
      <c r="N132" s="83">
        <v>2</v>
      </c>
      <c r="O132" s="83"/>
      <c r="P132" s="113">
        <v>0</v>
      </c>
    </row>
    <row r="133" spans="1:31">
      <c r="A133" s="347" t="s">
        <v>16</v>
      </c>
      <c r="B133" s="351" t="s">
        <v>15</v>
      </c>
      <c r="C133" s="353" t="s">
        <v>123</v>
      </c>
      <c r="D133" s="357" t="s">
        <v>117</v>
      </c>
      <c r="E133" s="362"/>
      <c r="F133" s="374" t="s">
        <v>15</v>
      </c>
      <c r="G133" s="375"/>
      <c r="H133" s="151" t="s">
        <v>19</v>
      </c>
      <c r="I133" s="85"/>
      <c r="J133" s="84"/>
      <c r="K133" s="84"/>
      <c r="L133" s="68"/>
      <c r="M133" s="136">
        <v>1.5</v>
      </c>
      <c r="N133" s="107">
        <v>1.5</v>
      </c>
      <c r="O133" s="84"/>
      <c r="P133" s="67"/>
    </row>
    <row r="134" spans="1:31" ht="13.5" thickBot="1">
      <c r="A134" s="348"/>
      <c r="B134" s="352"/>
      <c r="C134" s="352"/>
      <c r="D134" s="359"/>
      <c r="E134" s="363"/>
      <c r="F134" s="361"/>
      <c r="G134" s="376"/>
      <c r="H134" s="81" t="s">
        <v>20</v>
      </c>
      <c r="I134" s="82">
        <v>0</v>
      </c>
      <c r="J134" s="83">
        <v>0</v>
      </c>
      <c r="K134" s="83"/>
      <c r="L134" s="112">
        <v>0</v>
      </c>
      <c r="M134" s="111">
        <v>1.5</v>
      </c>
      <c r="N134" s="83">
        <v>1.5</v>
      </c>
      <c r="O134" s="83"/>
      <c r="P134" s="113">
        <v>0</v>
      </c>
    </row>
    <row r="135" spans="1:31">
      <c r="A135" s="347" t="s">
        <v>16</v>
      </c>
      <c r="B135" s="351" t="s">
        <v>15</v>
      </c>
      <c r="C135" s="353" t="s">
        <v>127</v>
      </c>
      <c r="D135" s="143" t="s">
        <v>132</v>
      </c>
      <c r="E135" s="360"/>
      <c r="F135" s="360"/>
      <c r="G135" s="392"/>
      <c r="H135" s="156" t="s">
        <v>19</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c r="A136" s="354"/>
      <c r="B136" s="355"/>
      <c r="C136" s="356"/>
      <c r="D136" s="144"/>
      <c r="E136" s="361"/>
      <c r="F136" s="361"/>
      <c r="G136" s="376"/>
      <c r="H136" s="108" t="s">
        <v>20</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c r="A137" s="347" t="s">
        <v>16</v>
      </c>
      <c r="B137" s="351" t="s">
        <v>15</v>
      </c>
      <c r="C137" s="353" t="s">
        <v>128</v>
      </c>
      <c r="D137" s="357" t="s">
        <v>124</v>
      </c>
      <c r="E137" s="395"/>
      <c r="F137" s="374" t="s">
        <v>15</v>
      </c>
      <c r="G137" s="375"/>
      <c r="H137" s="99" t="s">
        <v>19</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c r="A138" s="354"/>
      <c r="B138" s="355"/>
      <c r="C138" s="356"/>
      <c r="D138" s="358"/>
      <c r="E138" s="396"/>
      <c r="F138" s="394"/>
      <c r="G138" s="393"/>
      <c r="H138" s="81" t="s">
        <v>20</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c r="A139" s="347" t="s">
        <v>16</v>
      </c>
      <c r="B139" s="351" t="s">
        <v>15</v>
      </c>
      <c r="C139" s="353" t="s">
        <v>81</v>
      </c>
      <c r="D139" s="357" t="s">
        <v>74</v>
      </c>
      <c r="E139" s="362"/>
      <c r="F139" s="374" t="s">
        <v>15</v>
      </c>
      <c r="G139" s="375"/>
      <c r="H139" s="86" t="s">
        <v>19</v>
      </c>
      <c r="I139" s="85"/>
      <c r="J139" s="84"/>
      <c r="K139" s="84"/>
      <c r="L139" s="68"/>
      <c r="M139" s="66">
        <v>10</v>
      </c>
      <c r="N139" s="84">
        <v>10</v>
      </c>
      <c r="O139" s="84"/>
      <c r="P139" s="67"/>
    </row>
    <row r="140" spans="1:31" ht="13.5" thickBot="1">
      <c r="A140" s="348"/>
      <c r="B140" s="352"/>
      <c r="C140" s="352"/>
      <c r="D140" s="359"/>
      <c r="E140" s="363"/>
      <c r="F140" s="361"/>
      <c r="G140" s="376"/>
      <c r="H140" s="81" t="s">
        <v>20</v>
      </c>
      <c r="I140" s="82">
        <v>0</v>
      </c>
      <c r="J140" s="83">
        <v>0</v>
      </c>
      <c r="K140" s="83"/>
      <c r="L140" s="112">
        <v>0</v>
      </c>
      <c r="M140" s="111">
        <v>10</v>
      </c>
      <c r="N140" s="83">
        <v>10</v>
      </c>
      <c r="O140" s="83"/>
      <c r="P140" s="113">
        <v>0</v>
      </c>
    </row>
    <row r="141" spans="1:31" s="4" customFormat="1" ht="15.75" customHeight="1" thickBot="1">
      <c r="A141" s="71" t="s">
        <v>15</v>
      </c>
      <c r="B141" s="72" t="s">
        <v>16</v>
      </c>
      <c r="C141" s="406" t="s">
        <v>21</v>
      </c>
      <c r="D141" s="407"/>
      <c r="E141" s="407"/>
      <c r="F141" s="407"/>
      <c r="G141" s="407"/>
      <c r="H141" s="408"/>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c r="A142" s="79" t="s">
        <v>15</v>
      </c>
      <c r="B142" s="145" t="s">
        <v>16</v>
      </c>
      <c r="C142" s="400" t="s">
        <v>139</v>
      </c>
      <c r="D142" s="401"/>
      <c r="E142" s="401"/>
      <c r="F142" s="401"/>
      <c r="G142" s="401"/>
      <c r="H142" s="402"/>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2017-02-23T11:34:31Z</cp:lastPrinted>
  <dcterms:created xsi:type="dcterms:W3CDTF">2004-05-19T10:48:48Z</dcterms:created>
  <dcterms:modified xsi:type="dcterms:W3CDTF">2017-03-09T17:10:43Z</dcterms:modified>
</cp:coreProperties>
</file>