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 ATASKAITAI\MVP_Seniuniju_ataskaitos _uz_2016_m _2017_03\Sudargo_sen_MVP_ataskaita_uz_2016_m\"/>
    </mc:Choice>
  </mc:AlternateContent>
  <bookViews>
    <workbookView xWindow="0" yWindow="0" windowWidth="28800" windowHeight="12435" tabRatio="756"/>
  </bookViews>
  <sheets>
    <sheet name="7 priedas " sheetId="24" r:id="rId1"/>
    <sheet name="KMSA išlaikymas" sheetId="19" state="hidden" r:id="rId2"/>
  </sheets>
  <calcPr calcId="152511"/>
</workbook>
</file>

<file path=xl/calcChain.xml><?xml version="1.0" encoding="utf-8"?>
<calcChain xmlns="http://schemas.openxmlformats.org/spreadsheetml/2006/main">
  <c r="I14" i="24" l="1"/>
  <c r="J14" i="24"/>
  <c r="K14" i="24"/>
  <c r="L14" i="24"/>
  <c r="M14" i="24"/>
  <c r="N14" i="24"/>
  <c r="O14" i="24"/>
  <c r="P14" i="24"/>
  <c r="Q14" i="24"/>
  <c r="R14" i="24"/>
  <c r="S14" i="24"/>
  <c r="T14" i="24"/>
  <c r="U14" i="24"/>
  <c r="V14" i="24"/>
  <c r="W14" i="24"/>
  <c r="X14" i="24"/>
  <c r="X51" i="24"/>
  <c r="X64" i="24"/>
  <c r="X65" i="24"/>
  <c r="Y14" i="24"/>
  <c r="I18" i="24"/>
  <c r="J18" i="24"/>
  <c r="K18" i="24"/>
  <c r="L18" i="24"/>
  <c r="M18" i="24"/>
  <c r="N18" i="24"/>
  <c r="O18" i="24"/>
  <c r="O51" i="24"/>
  <c r="O64" i="24"/>
  <c r="O65" i="24"/>
  <c r="P18" i="24"/>
  <c r="R18" i="24"/>
  <c r="S18" i="24"/>
  <c r="T18" i="24"/>
  <c r="U18" i="24"/>
  <c r="V18" i="24"/>
  <c r="W18" i="24"/>
  <c r="X18" i="24"/>
  <c r="Y18" i="24"/>
  <c r="I31" i="24"/>
  <c r="J31" i="24"/>
  <c r="K31" i="24"/>
  <c r="L31" i="24"/>
  <c r="M31" i="24"/>
  <c r="N31" i="24"/>
  <c r="O31" i="24"/>
  <c r="P31" i="24"/>
  <c r="R31" i="24"/>
  <c r="S31" i="24"/>
  <c r="T31" i="24"/>
  <c r="U31" i="24"/>
  <c r="V31" i="24"/>
  <c r="W31" i="24"/>
  <c r="X31" i="24"/>
  <c r="Y31" i="24"/>
  <c r="I35" i="24"/>
  <c r="J35" i="24"/>
  <c r="K35" i="24"/>
  <c r="L35" i="24"/>
  <c r="M35" i="24"/>
  <c r="N35" i="24"/>
  <c r="O35" i="24"/>
  <c r="P35" i="24"/>
  <c r="R35" i="24"/>
  <c r="S35" i="24"/>
  <c r="T35" i="24"/>
  <c r="U35" i="24"/>
  <c r="V35" i="24"/>
  <c r="W35" i="24"/>
  <c r="X35" i="24"/>
  <c r="Y35" i="24"/>
  <c r="J43" i="24"/>
  <c r="K43" i="24"/>
  <c r="L43" i="24"/>
  <c r="M43" i="24"/>
  <c r="N43" i="24"/>
  <c r="O43" i="24"/>
  <c r="P43" i="24"/>
  <c r="R43" i="24"/>
  <c r="S43" i="24"/>
  <c r="T43" i="24"/>
  <c r="U43" i="24"/>
  <c r="V43" i="24"/>
  <c r="W43" i="24"/>
  <c r="X43" i="24"/>
  <c r="Y43" i="24"/>
  <c r="I43" i="24"/>
  <c r="I47" i="24"/>
  <c r="J47" i="24"/>
  <c r="K47" i="24"/>
  <c r="L47" i="24"/>
  <c r="M47" i="24"/>
  <c r="N47" i="24"/>
  <c r="O47" i="24"/>
  <c r="P47" i="24"/>
  <c r="R47" i="24"/>
  <c r="S47" i="24"/>
  <c r="T47" i="24"/>
  <c r="U47" i="24"/>
  <c r="V47" i="24"/>
  <c r="W47" i="24"/>
  <c r="X47" i="24"/>
  <c r="Y47" i="24"/>
  <c r="I50" i="24"/>
  <c r="J50" i="24"/>
  <c r="K50" i="24"/>
  <c r="L50" i="24"/>
  <c r="M50" i="24"/>
  <c r="N50" i="24"/>
  <c r="O50" i="24"/>
  <c r="P50" i="24"/>
  <c r="R50" i="24"/>
  <c r="S50" i="24"/>
  <c r="T50" i="24"/>
  <c r="U50" i="24"/>
  <c r="V50" i="24"/>
  <c r="W50" i="24"/>
  <c r="X50" i="24"/>
  <c r="Y50" i="24"/>
  <c r="H49" i="24"/>
  <c r="H50" i="24"/>
  <c r="H45" i="24"/>
  <c r="H47" i="24"/>
  <c r="H42" i="24"/>
  <c r="H37" i="24"/>
  <c r="H33" i="24"/>
  <c r="H30" i="24"/>
  <c r="H31" i="24"/>
  <c r="H25" i="24"/>
  <c r="H20" i="24"/>
  <c r="H16" i="24"/>
  <c r="Q49" i="24"/>
  <c r="Q50" i="24"/>
  <c r="Q46" i="24"/>
  <c r="H46" i="24"/>
  <c r="Q45" i="24"/>
  <c r="Q47" i="24"/>
  <c r="Q42" i="24"/>
  <c r="Q43" i="24"/>
  <c r="Y40" i="24"/>
  <c r="X40" i="24"/>
  <c r="W40" i="24"/>
  <c r="W51" i="24"/>
  <c r="W64" i="24"/>
  <c r="W65" i="24"/>
  <c r="V40" i="24"/>
  <c r="U40" i="24"/>
  <c r="T40" i="24"/>
  <c r="S40" i="24"/>
  <c r="R40" i="24"/>
  <c r="P40" i="24"/>
  <c r="O40" i="24"/>
  <c r="N40" i="24"/>
  <c r="M40" i="24"/>
  <c r="L40" i="24"/>
  <c r="K40" i="24"/>
  <c r="J40" i="24"/>
  <c r="I40" i="24"/>
  <c r="Q39" i="24"/>
  <c r="H39" i="24"/>
  <c r="Q38" i="24"/>
  <c r="Q40" i="24"/>
  <c r="H38" i="24"/>
  <c r="Q37" i="24"/>
  <c r="Q34" i="24"/>
  <c r="H34" i="24"/>
  <c r="Q33" i="24"/>
  <c r="Q30" i="24"/>
  <c r="Q31" i="24"/>
  <c r="Y28" i="24"/>
  <c r="X28" i="24"/>
  <c r="W28" i="24"/>
  <c r="V28" i="24"/>
  <c r="U28" i="24"/>
  <c r="T28" i="24"/>
  <c r="S28" i="24"/>
  <c r="R28" i="24"/>
  <c r="P28" i="24"/>
  <c r="O28" i="24"/>
  <c r="N28" i="24"/>
  <c r="M28" i="24"/>
  <c r="L28" i="24"/>
  <c r="K28" i="24"/>
  <c r="J28" i="24"/>
  <c r="I28" i="24"/>
  <c r="Q27" i="24"/>
  <c r="H27" i="24"/>
  <c r="H28" i="24"/>
  <c r="Q26" i="24"/>
  <c r="H26" i="24"/>
  <c r="Q25" i="24"/>
  <c r="Q28" i="24"/>
  <c r="Q20" i="24"/>
  <c r="Q23" i="24"/>
  <c r="H21" i="24"/>
  <c r="Q21" i="24"/>
  <c r="H22" i="24"/>
  <c r="Q22" i="24"/>
  <c r="I23" i="24"/>
  <c r="J23" i="24"/>
  <c r="K23" i="24"/>
  <c r="L23" i="24"/>
  <c r="M23" i="24"/>
  <c r="N23" i="24"/>
  <c r="O23" i="24"/>
  <c r="P23" i="24"/>
  <c r="R23" i="24"/>
  <c r="S23" i="24"/>
  <c r="T23" i="24"/>
  <c r="U23" i="24"/>
  <c r="V23" i="24"/>
  <c r="W23" i="24"/>
  <c r="X23" i="24"/>
  <c r="Y23" i="24"/>
  <c r="Q17" i="24"/>
  <c r="H17" i="24"/>
  <c r="Q16" i="24"/>
  <c r="Q18" i="24"/>
  <c r="H13" i="24"/>
  <c r="H14" i="24"/>
  <c r="I28" i="19"/>
  <c r="M28" i="19"/>
  <c r="I29" i="19"/>
  <c r="J29" i="19"/>
  <c r="N29" i="19"/>
  <c r="M29" i="19"/>
  <c r="I30" i="19"/>
  <c r="M30" i="19"/>
  <c r="I31" i="19"/>
  <c r="J31" i="19"/>
  <c r="J32" i="19"/>
  <c r="I32" i="19"/>
  <c r="N31" i="19"/>
  <c r="K32" i="19"/>
  <c r="L32" i="19"/>
  <c r="O32" i="19"/>
  <c r="P32" i="19"/>
  <c r="I34" i="19"/>
  <c r="J34" i="19"/>
  <c r="J35" i="19"/>
  <c r="J36" i="19"/>
  <c r="I35" i="19"/>
  <c r="L35" i="19"/>
  <c r="L36" i="19"/>
  <c r="I36" i="19"/>
  <c r="M35" i="19"/>
  <c r="N35" i="19"/>
  <c r="N36" i="19"/>
  <c r="P35" i="19"/>
  <c r="P36" i="19"/>
  <c r="M36" i="19"/>
  <c r="K36" i="19"/>
  <c r="O36" i="19"/>
  <c r="I38" i="19"/>
  <c r="M38" i="19"/>
  <c r="M39" i="19"/>
  <c r="J39" i="19"/>
  <c r="I39" i="19"/>
  <c r="L39" i="19"/>
  <c r="N39" i="19"/>
  <c r="N42" i="19"/>
  <c r="P39" i="19"/>
  <c r="P42" i="19"/>
  <c r="I40" i="19"/>
  <c r="M40" i="19"/>
  <c r="M41" i="19"/>
  <c r="J41" i="19"/>
  <c r="L41" i="19"/>
  <c r="I41" i="19"/>
  <c r="N41" i="19"/>
  <c r="P41" i="19"/>
  <c r="K42" i="19"/>
  <c r="O42" i="19"/>
  <c r="M44" i="19"/>
  <c r="J141" i="19"/>
  <c r="I141" i="19"/>
  <c r="K141" i="19"/>
  <c r="K142" i="19"/>
  <c r="L141" i="19"/>
  <c r="L142" i="19"/>
  <c r="N141" i="19"/>
  <c r="O141" i="19"/>
  <c r="P141" i="19"/>
  <c r="J42" i="19"/>
  <c r="J142" i="19"/>
  <c r="I142" i="19"/>
  <c r="L42" i="19"/>
  <c r="P142" i="19"/>
  <c r="M141" i="19"/>
  <c r="M42" i="19"/>
  <c r="I42" i="19"/>
  <c r="O142" i="19"/>
  <c r="M31" i="19"/>
  <c r="N32" i="19"/>
  <c r="M32" i="19"/>
  <c r="N142" i="19"/>
  <c r="M142" i="19"/>
  <c r="Q35" i="24"/>
  <c r="R51" i="24"/>
  <c r="R64" i="24"/>
  <c r="R65" i="24"/>
  <c r="V51" i="24"/>
  <c r="V64" i="24"/>
  <c r="V65" i="24"/>
  <c r="I51" i="24"/>
  <c r="I64" i="24"/>
  <c r="I65" i="24"/>
  <c r="H23" i="24"/>
  <c r="M51" i="24"/>
  <c r="M64" i="24"/>
  <c r="M65" i="24"/>
  <c r="H40" i="24"/>
  <c r="H43" i="24"/>
  <c r="L51" i="24"/>
  <c r="L64" i="24"/>
  <c r="L65" i="24"/>
  <c r="K51" i="24"/>
  <c r="K64" i="24"/>
  <c r="K65" i="24"/>
  <c r="U51" i="24"/>
  <c r="U64" i="24"/>
  <c r="U65" i="24"/>
  <c r="Y51" i="24"/>
  <c r="Y64" i="24"/>
  <c r="Y65" i="24"/>
  <c r="H18" i="24"/>
  <c r="H51" i="24"/>
  <c r="H64" i="24"/>
  <c r="H65" i="24"/>
  <c r="H35" i="24"/>
  <c r="S51" i="24"/>
  <c r="S64" i="24"/>
  <c r="S65" i="24"/>
  <c r="N51" i="24"/>
  <c r="N64" i="24"/>
  <c r="N65" i="24"/>
  <c r="J51" i="24"/>
  <c r="J64" i="24"/>
  <c r="J65" i="24"/>
  <c r="T51" i="24"/>
  <c r="T64" i="24"/>
  <c r="T65" i="24"/>
  <c r="P51" i="24"/>
  <c r="P64" i="24"/>
  <c r="P65" i="24"/>
  <c r="Q51" i="24"/>
  <c r="Q64" i="24"/>
  <c r="Q65" i="24"/>
</calcChain>
</file>

<file path=xl/sharedStrings.xml><?xml version="1.0" encoding="utf-8"?>
<sst xmlns="http://schemas.openxmlformats.org/spreadsheetml/2006/main" count="684" uniqueCount="224">
  <si>
    <t>Faktinė reikšmė</t>
  </si>
  <si>
    <t>Nukrypimų nuo plano priežastys ir tolesni veiksmai, komentarai</t>
  </si>
  <si>
    <t>Skirtos lėšos biudžetiniams n-iesiems metams, tūkst. Eur</t>
  </si>
  <si>
    <t>Panaudotos lėšos biudžetiniais n-ais metais, tūkst. Eur</t>
  </si>
  <si>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</si>
  <si>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</si>
  <si>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</si>
  <si>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</si>
  <si>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</si>
  <si>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</si>
  <si>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</si>
  <si>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</si>
  <si>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</si>
  <si>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</si>
  <si>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</si>
  <si>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</si>
  <si>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</si>
  <si>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</si>
  <si>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</si>
  <si>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</si>
  <si>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</si>
  <si>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</si>
  <si>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</si>
  <si>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</si>
  <si>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</si>
  <si>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</si>
  <si>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</si>
  <si>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</si>
  <si>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</si>
  <si>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</si>
  <si>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</si>
  <si>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</si>
  <si>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</si>
  <si>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</si>
  <si>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</si>
  <si>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</si>
  <si>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</si>
  <si>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</si>
  <si>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</si>
  <si>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</si>
  <si>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</si>
  <si>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</si>
  <si>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</si>
  <si>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</si>
  <si>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</si>
  <si>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</si>
  <si>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</si>
  <si>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</si>
  <si>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</si>
  <si>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</si>
  <si>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</si>
  <si>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</si>
  <si>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</si>
  <si>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</si>
  <si>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</si>
  <si>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</si>
  <si>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</si>
  <si>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</si>
  <si>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</si>
  <si>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</si>
  <si>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</si>
  <si>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</si>
  <si>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</si>
  <si>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</si>
  <si>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</si>
  <si>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</si>
  <si>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</si>
  <si>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</si>
  <si>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</si>
  <si>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</si>
  <si>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</si>
  <si>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</si>
  <si>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</si>
  <si>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</si>
  <si>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</si>
  <si>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</si>
  <si>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</si>
  <si>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</si>
  <si>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</si>
  <si>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</si>
  <si>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</si>
  <si>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</si>
  <si>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</si>
  <si>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</si>
  <si>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</si>
  <si>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</si>
  <si>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</si>
  <si>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</si>
  <si>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</si>
  <si>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</si>
  <si>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</si>
  <si>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</si>
  <si>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</si>
  <si>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</si>
  <si>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</si>
  <si>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</si>
  <si>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</si>
  <si>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</si>
  <si>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</si>
  <si>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</si>
  <si>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</si>
  <si>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</si>
  <si>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</si>
  <si>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</si>
  <si>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</si>
  <si>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</si>
  <si>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</si>
  <si>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</si>
  <si>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</si>
  <si>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</si>
  <si>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</si>
  <si>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</si>
  <si>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</si>
  <si>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</si>
  <si>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</si>
  <si>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</si>
  <si>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</si>
  <si>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</si>
  <si>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</si>
  <si>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</si>
  <si>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</si>
  <si>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</si>
  <si>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</si>
  <si>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</si>
  <si>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</si>
  <si>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</si>
  <si>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</si>
  <si>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</si>
  <si>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</si>
  <si>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</si>
  <si>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</si>
  <si>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</si>
  <si>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</si>
  <si>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</si>
  <si>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</si>
  <si>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</si>
  <si>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</si>
  <si>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</si>
  <si>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</si>
  <si>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</si>
  <si>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Indėlio kriterijaus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</si>
  <si>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</si>
  <si>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</si>
  <si>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</si>
  <si>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</si>
  <si>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</si>
  <si>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</si>
  <si>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</si>
  <si>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</si>
  <si>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</si>
  <si>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</si>
  <si>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</si>
  <si>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 xml:space="preserve">SB </t>
  </si>
  <si>
    <t xml:space="preserve">SB  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</si>
  <si>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Skirtos lėšos biudžetiniams n-iesiems metams </t>
    </r>
    <r>
      <rPr>
        <sz val="10"/>
        <rFont val="Times New Roman"/>
        <family val="1"/>
        <charset val="186"/>
      </rPr>
      <t xml:space="preserve">– nurodyti programos tikslams ir uždaviniams, priemonės, veikloms vykdyti skirti asignavimai su patikslinimais pagal Šakių rajono savivaldybės tarybos sprendimus dėl savivaldybės biudžeto patikslinimo ir kitų įstaigų patikslinimus.
</t>
    </r>
    <r>
      <rPr>
        <i/>
        <sz val="10"/>
        <rFont val="Times New Roman"/>
        <family val="1"/>
        <charset val="186"/>
      </rPr>
      <t>Panaudotos lėšos biudžetiniais n-ais metais</t>
    </r>
    <r>
      <rPr>
        <sz val="10"/>
        <rFont val="Times New Roman"/>
        <family val="1"/>
        <charset val="186"/>
      </rPr>
      <t xml:space="preserve"> – pateiktos visos patirtos kasinės išlaidos per metus.</t>
    </r>
    <r>
      <rPr>
        <b/>
        <sz val="10"/>
        <rFont val="Times New Roman"/>
        <family val="1"/>
        <charset val="186"/>
      </rPr>
      <t/>
    </r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</si>
  <si>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</si>
  <si>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Gerinti gyvenimo kokybę seniūnijoje, kuriant sveiką, saugią ir švarią aplinką</t>
  </si>
  <si>
    <t>Savivaldybės administracijos Sudargo seniūnijos programa</t>
  </si>
  <si>
    <t>Efektyviai organizuoti seniūnijos darbą, užtikrinant gyventojų poreikių tenkinimą</t>
  </si>
  <si>
    <t>Objektų priežiūros vykdymas</t>
  </si>
  <si>
    <t>Sudargo seniūnija</t>
  </si>
  <si>
    <t>km</t>
  </si>
  <si>
    <t>Darbo su rizikos šeimomis organizavimas</t>
  </si>
  <si>
    <t>Rizikos šeimų skaičius</t>
  </si>
  <si>
    <t>vnt</t>
  </si>
  <si>
    <t>Darbo su socialiai remtitomis šeimomis organizavimas</t>
  </si>
  <si>
    <t>Vienišų senelių lankymas ir priežiūra</t>
  </si>
  <si>
    <t>Kelių greideriavimas</t>
  </si>
  <si>
    <t>Sniego valymas</t>
  </si>
  <si>
    <t>Soc. rizikos šeimų priežiūra</t>
  </si>
  <si>
    <t>Šeimų, auginančių vaikus, priežiūra ir prevencija</t>
  </si>
  <si>
    <t>Įvairių soc. išmokų ir kompetencijų administravimas</t>
  </si>
  <si>
    <t>Vienišų senelių skaičius</t>
  </si>
  <si>
    <t>Socialiai remtinų šeimų priežiūra</t>
  </si>
  <si>
    <t>Viešųjų darbų organizavimas</t>
  </si>
  <si>
    <t>Įdarbinama seniūnijos gyventojų</t>
  </si>
  <si>
    <t>Aplinkos tvarkymo darbai rekreac. Teritorijoje</t>
  </si>
  <si>
    <t>Gėlynų priežiūra</t>
  </si>
  <si>
    <t>ha</t>
  </si>
  <si>
    <t>Savivaldybės veiklos pagr. funkcijų vykdymas</t>
  </si>
  <si>
    <t>Seniūnijos vidaus administravimas</t>
  </si>
  <si>
    <t>Kultūrinės veiklos jaunimo užimtumo organizavimas</t>
  </si>
  <si>
    <t>Tradicinio Joninių renginio organizavimas</t>
  </si>
  <si>
    <t>SB,SB(D)</t>
  </si>
  <si>
    <t>Suorganizuoti seniūnijos kultūros ir jaunimo renginiai</t>
  </si>
  <si>
    <t>Švari ir sveika aplinka</t>
  </si>
  <si>
    <t>Seniūnijai priklausančios aplinkos tvarkymas</t>
  </si>
  <si>
    <t>Gatvių apšvietimas</t>
  </si>
  <si>
    <t>Piliakalnių ir rekreacinės teritorijos priežiūra</t>
  </si>
  <si>
    <t>val</t>
  </si>
  <si>
    <t>Piliakalnių skaičius</t>
  </si>
  <si>
    <t>Socialinė parama mokiniams</t>
  </si>
  <si>
    <t>Išmokėta socialinė parama mokiniams</t>
  </si>
  <si>
    <t>Mokinių vežimas</t>
  </si>
  <si>
    <t>Nuvažiuota km vežant mokinius</t>
  </si>
  <si>
    <t>Pavežamų mokinių skaičius</t>
  </si>
  <si>
    <t>Mokinių skaičius</t>
  </si>
  <si>
    <t>Žemės ūkio funkcijų vykdymas</t>
  </si>
  <si>
    <t>Aptarnaujami seniūnijos ūkiai</t>
  </si>
  <si>
    <t>PATVIRTINTA           
Šakių rajono savivaldybės
administracijos direktoriaus
2017 m.                  d. įsakymu Nr. AT-</t>
  </si>
  <si>
    <t>Prižiūrimų kelių ilgis</t>
  </si>
  <si>
    <t>Prižiūrimų gatvių ir kelių ilgis</t>
  </si>
  <si>
    <t>Lankomų šeimų, auginančių vaikus, skaičius</t>
  </si>
  <si>
    <t>Aptarnaujamų ūkių skaičius</t>
  </si>
  <si>
    <t>Mokinių gaunančių paramą skaičius</t>
  </si>
  <si>
    <t>Socialiai remtinų šeimų skaičius</t>
  </si>
  <si>
    <t>Asmenų, gaunančių slaugą ir priež. skaič.</t>
  </si>
  <si>
    <t>Įdarbinamų asmenų per vieš.darb. skaičius</t>
  </si>
  <si>
    <t xml:space="preserve">Rekreacinės teritorijos ir piliakalnių plotas </t>
  </si>
  <si>
    <t>Įdarbinamų asmenų skaičius</t>
  </si>
  <si>
    <t>Seniūnijos gyventojų skaičius</t>
  </si>
  <si>
    <t>Organizuotų renginių skaičius</t>
  </si>
  <si>
    <t>Seniūnijai prikl. aplinkos tvarkymas</t>
  </si>
  <si>
    <t>ŠAKIŲ RAJONO SAVIVALDYBĖS ADMINISTRACIJOS 
     SUDARGO SENIŪNIJA</t>
  </si>
  <si>
    <t xml:space="preserve">2016 METŲ VEIKLOS PLANO ATASKAITA </t>
  </si>
  <si>
    <t>Padidėjo paramos gavėjų skaičius</t>
  </si>
  <si>
    <t>Sumažėjo gyventojų skaičius</t>
  </si>
  <si>
    <t>Padidėjo kompensacijų gavėjų skaičius</t>
  </si>
  <si>
    <t>Lėšos sumažėjo, nes perkeltas 0,5 etatas į aplinkotvarką</t>
  </si>
  <si>
    <t>lėšos padidėjo, nes atkeltas 0,5 etato iš kultūros</t>
  </si>
  <si>
    <t>Sumažėjo paramos gavėjų skaičius</t>
  </si>
  <si>
    <t>Gautos lėšos degalams ūkių tikrinimui</t>
  </si>
  <si>
    <t>Padaugėjo rizikos šeimų skaičius, nes įtraukta į apskaitą šeimų</t>
  </si>
  <si>
    <t>Sumažėjo lankomų šeimų skaičius, nes lankomų yra įtraukta į apskaitą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</si>
</sst>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0.0"/>
    <numFmt numFmtId="173" formatCode="0.000"/>
    <numFmt numFmtId="174" formatCode="#,##0.0;[Red]#,##0.0"/>
    <numFmt numFmtId="175" formatCode="#,##0.000"/>
  </numFmts>
  <fonts count="33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i/>
      <sz val="10"/>
      <name val="Times New Roman"/>
      <family val="1"/>
      <charset val="186"/>
    </font>
    <font>
      <b/>
      <sz val="10"/>
      <color indexed="14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7" fillId="0" borderId="0"/>
    <xf numFmtId="0" fontId="13" fillId="0" borderId="0"/>
    <xf numFmtId="0" fontId="12" fillId="0" borderId="0"/>
    <xf numFmtId="0" fontId="26" fillId="0" borderId="0"/>
    <xf numFmtId="0" fontId="25" fillId="0" borderId="0"/>
  </cellStyleXfs>
  <cellXfs count="408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72" fontId="5" fillId="4" borderId="3" xfId="1" applyNumberFormat="1" applyFont="1" applyFill="1" applyBorder="1" applyAlignment="1">
      <alignment horizontal="center" vertical="top"/>
    </xf>
    <xf numFmtId="172" fontId="2" fillId="0" borderId="5" xfId="1" applyNumberFormat="1" applyFont="1" applyFill="1" applyBorder="1" applyAlignment="1">
      <alignment horizontal="center" vertical="top"/>
    </xf>
    <xf numFmtId="172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72" fontId="2" fillId="0" borderId="13" xfId="1" applyNumberFormat="1" applyFont="1" applyFill="1" applyBorder="1" applyAlignment="1">
      <alignment horizontal="center" vertical="top"/>
    </xf>
    <xf numFmtId="172" fontId="2" fillId="0" borderId="14" xfId="1" applyNumberFormat="1" applyFont="1" applyFill="1" applyBorder="1" applyAlignment="1">
      <alignment horizontal="center" vertical="top"/>
    </xf>
    <xf numFmtId="172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72" fontId="5" fillId="4" borderId="17" xfId="1" applyNumberFormat="1" applyFont="1" applyFill="1" applyBorder="1" applyAlignment="1">
      <alignment horizontal="center" vertical="top"/>
    </xf>
    <xf numFmtId="172" fontId="5" fillId="4" borderId="18" xfId="1" applyNumberFormat="1" applyFont="1" applyFill="1" applyBorder="1" applyAlignment="1">
      <alignment horizontal="center" vertical="top"/>
    </xf>
    <xf numFmtId="172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72" fontId="5" fillId="4" borderId="19" xfId="1" applyNumberFormat="1" applyFont="1" applyFill="1" applyBorder="1" applyAlignment="1">
      <alignment horizontal="center" vertical="top"/>
    </xf>
    <xf numFmtId="172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72" fontId="6" fillId="0" borderId="22" xfId="1" applyNumberFormat="1" applyFont="1" applyFill="1" applyBorder="1" applyAlignment="1">
      <alignment horizontal="center" vertical="top"/>
    </xf>
    <xf numFmtId="172" fontId="6" fillId="0" borderId="23" xfId="1" applyNumberFormat="1" applyFont="1" applyFill="1" applyBorder="1" applyAlignment="1">
      <alignment horizontal="center" vertical="top"/>
    </xf>
    <xf numFmtId="172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72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72" fontId="2" fillId="0" borderId="28" xfId="1" applyNumberFormat="1" applyFont="1" applyFill="1" applyBorder="1" applyAlignment="1">
      <alignment horizontal="center" vertical="top"/>
    </xf>
    <xf numFmtId="172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72" fontId="6" fillId="0" borderId="17" xfId="1" applyNumberFormat="1" applyFont="1" applyFill="1" applyBorder="1" applyAlignment="1">
      <alignment horizontal="center" vertical="top"/>
    </xf>
    <xf numFmtId="172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72" fontId="2" fillId="0" borderId="31" xfId="1" applyNumberFormat="1" applyFont="1" applyFill="1" applyBorder="1" applyAlignment="1">
      <alignment horizontal="center" vertical="top"/>
    </xf>
    <xf numFmtId="172" fontId="2" fillId="0" borderId="18" xfId="1" applyNumberFormat="1" applyFont="1" applyFill="1" applyBorder="1" applyAlignment="1">
      <alignment horizontal="center" vertical="top"/>
    </xf>
    <xf numFmtId="172" fontId="6" fillId="0" borderId="32" xfId="1" applyNumberFormat="1" applyFont="1" applyFill="1" applyBorder="1" applyAlignment="1">
      <alignment horizontal="center" vertical="top"/>
    </xf>
    <xf numFmtId="172" fontId="6" fillId="0" borderId="33" xfId="1" applyNumberFormat="1" applyFont="1" applyFill="1" applyBorder="1" applyAlignment="1">
      <alignment horizontal="center" vertical="top"/>
    </xf>
    <xf numFmtId="172" fontId="6" fillId="5" borderId="14" xfId="1" applyNumberFormat="1" applyFont="1" applyFill="1" applyBorder="1" applyAlignment="1">
      <alignment horizontal="center" vertical="top"/>
    </xf>
    <xf numFmtId="172" fontId="6" fillId="5" borderId="23" xfId="1" applyNumberFormat="1" applyFont="1" applyFill="1" applyBorder="1" applyAlignment="1">
      <alignment horizontal="center" vertical="top"/>
    </xf>
    <xf numFmtId="172" fontId="6" fillId="5" borderId="17" xfId="1" applyNumberFormat="1" applyFont="1" applyFill="1" applyBorder="1" applyAlignment="1">
      <alignment horizontal="center" vertical="top"/>
    </xf>
    <xf numFmtId="172" fontId="8" fillId="5" borderId="23" xfId="1" applyNumberFormat="1" applyFont="1" applyFill="1" applyBorder="1" applyAlignment="1">
      <alignment horizontal="center" vertical="top"/>
    </xf>
    <xf numFmtId="172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72" fontId="5" fillId="4" borderId="12" xfId="1" applyNumberFormat="1" applyFont="1" applyFill="1" applyBorder="1" applyAlignment="1">
      <alignment horizontal="center" vertical="top"/>
    </xf>
    <xf numFmtId="172" fontId="8" fillId="0" borderId="22" xfId="1" applyNumberFormat="1" applyFont="1" applyFill="1" applyBorder="1" applyAlignment="1">
      <alignment horizontal="center" vertical="top"/>
    </xf>
    <xf numFmtId="172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72" fontId="2" fillId="0" borderId="5" xfId="0" applyNumberFormat="1" applyFont="1" applyFill="1" applyBorder="1" applyAlignment="1">
      <alignment horizontal="center" vertical="top" wrapText="1"/>
    </xf>
    <xf numFmtId="172" fontId="2" fillId="0" borderId="33" xfId="0" applyNumberFormat="1" applyFont="1" applyFill="1" applyBorder="1" applyAlignment="1">
      <alignment horizontal="center" vertical="top" wrapText="1"/>
    </xf>
    <xf numFmtId="172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72" fontId="10" fillId="2" borderId="35" xfId="0" applyNumberFormat="1" applyFont="1" applyFill="1" applyBorder="1" applyAlignment="1">
      <alignment horizontal="center" vertical="top"/>
    </xf>
    <xf numFmtId="172" fontId="10" fillId="2" borderId="36" xfId="0" applyNumberFormat="1" applyFont="1" applyFill="1" applyBorder="1" applyAlignment="1">
      <alignment horizontal="center" vertical="top"/>
    </xf>
    <xf numFmtId="172" fontId="10" fillId="2" borderId="11" xfId="0" applyNumberFormat="1" applyFont="1" applyFill="1" applyBorder="1" applyAlignment="1">
      <alignment horizontal="center" vertical="top"/>
    </xf>
    <xf numFmtId="172" fontId="10" fillId="2" borderId="6" xfId="0" applyNumberFormat="1" applyFont="1" applyFill="1" applyBorder="1" applyAlignment="1">
      <alignment horizontal="center" vertical="top"/>
    </xf>
    <xf numFmtId="172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72" fontId="1" fillId="4" borderId="39" xfId="0" applyNumberFormat="1" applyFont="1" applyFill="1" applyBorder="1" applyAlignment="1">
      <alignment horizontal="center" vertical="top"/>
    </xf>
    <xf numFmtId="172" fontId="1" fillId="4" borderId="17" xfId="0" applyNumberFormat="1" applyFont="1" applyFill="1" applyBorder="1" applyAlignment="1">
      <alignment horizontal="center" vertical="top"/>
    </xf>
    <xf numFmtId="172" fontId="2" fillId="0" borderId="32" xfId="0" applyNumberFormat="1" applyFont="1" applyFill="1" applyBorder="1" applyAlignment="1">
      <alignment horizontal="center" vertical="top" wrapText="1"/>
    </xf>
    <xf numFmtId="172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72" fontId="2" fillId="0" borderId="42" xfId="0" applyNumberFormat="1" applyFont="1" applyBorder="1" applyAlignment="1">
      <alignment horizontal="center" vertical="center"/>
    </xf>
    <xf numFmtId="172" fontId="2" fillId="0" borderId="14" xfId="0" applyNumberFormat="1" applyFont="1" applyBorder="1" applyAlignment="1">
      <alignment horizontal="center" vertical="center"/>
    </xf>
    <xf numFmtId="172" fontId="1" fillId="4" borderId="39" xfId="0" applyNumberFormat="1" applyFont="1" applyFill="1" applyBorder="1" applyAlignment="1">
      <alignment horizontal="center" vertical="center"/>
    </xf>
    <xf numFmtId="172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72" fontId="2" fillId="0" borderId="44" xfId="0" applyNumberFormat="1" applyFont="1" applyBorder="1" applyAlignment="1">
      <alignment horizontal="center" vertical="center"/>
    </xf>
    <xf numFmtId="172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72" fontId="1" fillId="5" borderId="45" xfId="0" applyNumberFormat="1" applyFont="1" applyFill="1" applyBorder="1" applyAlignment="1">
      <alignment horizontal="center" vertical="top"/>
    </xf>
    <xf numFmtId="172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72" fontId="2" fillId="0" borderId="44" xfId="0" applyNumberFormat="1" applyFont="1" applyFill="1" applyBorder="1" applyAlignment="1">
      <alignment horizontal="center" vertical="top" wrapText="1"/>
    </xf>
    <xf numFmtId="172" fontId="2" fillId="0" borderId="45" xfId="0" applyNumberFormat="1" applyFont="1" applyFill="1" applyBorder="1" applyAlignment="1">
      <alignment horizontal="center" vertical="top" wrapText="1"/>
    </xf>
    <xf numFmtId="172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72" fontId="1" fillId="4" borderId="47" xfId="0" applyNumberFormat="1" applyFont="1" applyFill="1" applyBorder="1" applyAlignment="1">
      <alignment horizontal="center" vertical="top"/>
    </xf>
    <xf numFmtId="172" fontId="1" fillId="4" borderId="1" xfId="0" applyNumberFormat="1" applyFont="1" applyFill="1" applyBorder="1" applyAlignment="1">
      <alignment horizontal="center" vertical="top"/>
    </xf>
    <xf numFmtId="172" fontId="6" fillId="5" borderId="45" xfId="0" applyNumberFormat="1" applyFont="1" applyFill="1" applyBorder="1" applyAlignment="1">
      <alignment horizontal="center" vertical="top"/>
    </xf>
    <xf numFmtId="172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72" fontId="1" fillId="4" borderId="18" xfId="0" applyNumberFormat="1" applyFont="1" applyFill="1" applyBorder="1" applyAlignment="1">
      <alignment horizontal="center" vertical="top"/>
    </xf>
    <xf numFmtId="172" fontId="1" fillId="4" borderId="49" xfId="0" applyNumberFormat="1" applyFont="1" applyFill="1" applyBorder="1" applyAlignment="1">
      <alignment horizontal="center" vertical="top"/>
    </xf>
    <xf numFmtId="172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72" fontId="2" fillId="0" borderId="52" xfId="1" applyNumberFormat="1" applyFont="1" applyFill="1" applyBorder="1" applyAlignment="1">
      <alignment horizontal="center" vertical="top"/>
    </xf>
    <xf numFmtId="172" fontId="2" fillId="0" borderId="53" xfId="1" applyNumberFormat="1" applyFont="1" applyFill="1" applyBorder="1" applyAlignment="1">
      <alignment horizontal="center" vertical="top"/>
    </xf>
    <xf numFmtId="172" fontId="6" fillId="0" borderId="49" xfId="1" applyNumberFormat="1" applyFont="1" applyFill="1" applyBorder="1" applyAlignment="1">
      <alignment horizontal="center" vertical="top"/>
    </xf>
    <xf numFmtId="172" fontId="6" fillId="0" borderId="2" xfId="1" applyNumberFormat="1" applyFont="1" applyFill="1" applyBorder="1" applyAlignment="1">
      <alignment horizontal="center" vertical="top"/>
    </xf>
    <xf numFmtId="172" fontId="5" fillId="4" borderId="54" xfId="1" applyNumberFormat="1" applyFont="1" applyFill="1" applyBorder="1" applyAlignment="1">
      <alignment horizontal="center" vertical="top"/>
    </xf>
    <xf numFmtId="172" fontId="6" fillId="0" borderId="55" xfId="1" applyNumberFormat="1" applyFont="1" applyFill="1" applyBorder="1" applyAlignment="1">
      <alignment horizontal="center" vertical="top"/>
    </xf>
    <xf numFmtId="172" fontId="6" fillId="4" borderId="49" xfId="1" applyNumberFormat="1" applyFont="1" applyFill="1" applyBorder="1" applyAlignment="1">
      <alignment horizontal="center" vertical="top"/>
    </xf>
    <xf numFmtId="172" fontId="2" fillId="0" borderId="52" xfId="0" applyNumberFormat="1" applyFont="1" applyBorder="1" applyAlignment="1">
      <alignment horizontal="center" vertical="center"/>
    </xf>
    <xf numFmtId="172" fontId="1" fillId="4" borderId="49" xfId="0" applyNumberFormat="1" applyFont="1" applyFill="1" applyBorder="1" applyAlignment="1">
      <alignment horizontal="center" vertical="center"/>
    </xf>
    <xf numFmtId="172" fontId="6" fillId="5" borderId="4" xfId="0" applyNumberFormat="1" applyFont="1" applyFill="1" applyBorder="1" applyAlignment="1">
      <alignment horizontal="center" vertical="top"/>
    </xf>
    <xf numFmtId="172" fontId="1" fillId="4" borderId="56" xfId="0" applyNumberFormat="1" applyFont="1" applyFill="1" applyBorder="1" applyAlignment="1">
      <alignment horizontal="center" vertical="top"/>
    </xf>
    <xf numFmtId="172" fontId="2" fillId="0" borderId="4" xfId="0" applyNumberFormat="1" applyFont="1" applyFill="1" applyBorder="1" applyAlignment="1">
      <alignment horizontal="center" vertical="top" wrapText="1"/>
    </xf>
    <xf numFmtId="172" fontId="2" fillId="0" borderId="4" xfId="0" applyNumberFormat="1" applyFont="1" applyBorder="1" applyAlignment="1">
      <alignment horizontal="center" vertical="center"/>
    </xf>
    <xf numFmtId="174" fontId="2" fillId="0" borderId="13" xfId="0" applyNumberFormat="1" applyFont="1" applyBorder="1" applyAlignment="1">
      <alignment horizontal="center" vertical="center"/>
    </xf>
    <xf numFmtId="172" fontId="2" fillId="0" borderId="15" xfId="0" applyNumberFormat="1" applyFont="1" applyBorder="1" applyAlignment="1">
      <alignment horizontal="center" vertical="center"/>
    </xf>
    <xf numFmtId="172" fontId="1" fillId="4" borderId="18" xfId="0" applyNumberFormat="1" applyFont="1" applyFill="1" applyBorder="1" applyAlignment="1">
      <alignment horizontal="center" vertical="center"/>
    </xf>
    <xf numFmtId="172" fontId="1" fillId="4" borderId="26" xfId="0" applyNumberFormat="1" applyFont="1" applyFill="1" applyBorder="1" applyAlignment="1">
      <alignment horizontal="center" vertical="center"/>
    </xf>
    <xf numFmtId="172" fontId="2" fillId="0" borderId="13" xfId="0" applyNumberFormat="1" applyFont="1" applyBorder="1" applyAlignment="1">
      <alignment horizontal="center" vertical="center"/>
    </xf>
    <xf numFmtId="172" fontId="6" fillId="0" borderId="5" xfId="0" applyNumberFormat="1" applyFont="1" applyFill="1" applyBorder="1" applyAlignment="1">
      <alignment horizontal="center" vertical="top" wrapText="1"/>
    </xf>
    <xf numFmtId="172" fontId="1" fillId="5" borderId="57" xfId="0" applyNumberFormat="1" applyFont="1" applyFill="1" applyBorder="1" applyAlignment="1">
      <alignment horizontal="center" vertical="top"/>
    </xf>
    <xf numFmtId="172" fontId="1" fillId="4" borderId="58" xfId="0" applyNumberFormat="1" applyFont="1" applyFill="1" applyBorder="1" applyAlignment="1">
      <alignment horizontal="center" vertical="top"/>
    </xf>
    <xf numFmtId="172" fontId="1" fillId="0" borderId="16" xfId="0" applyNumberFormat="1" applyFont="1" applyFill="1" applyBorder="1" applyAlignment="1">
      <alignment horizontal="center" vertical="top" wrapText="1"/>
    </xf>
    <xf numFmtId="172" fontId="2" fillId="0" borderId="57" xfId="0" applyNumberFormat="1" applyFont="1" applyFill="1" applyBorder="1" applyAlignment="1">
      <alignment horizontal="center" vertical="top" wrapText="1"/>
    </xf>
    <xf numFmtId="172" fontId="2" fillId="0" borderId="16" xfId="0" applyNumberFormat="1" applyFont="1" applyBorder="1" applyAlignment="1">
      <alignment horizontal="center" vertical="center"/>
    </xf>
    <xf numFmtId="172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72" fontId="10" fillId="6" borderId="6" xfId="0" applyNumberFormat="1" applyFont="1" applyFill="1" applyBorder="1" applyAlignment="1">
      <alignment horizontal="center" vertical="top"/>
    </xf>
    <xf numFmtId="172" fontId="10" fillId="6" borderId="19" xfId="0" applyNumberFormat="1" applyFont="1" applyFill="1" applyBorder="1" applyAlignment="1">
      <alignment horizontal="center" vertical="top"/>
    </xf>
    <xf numFmtId="172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72" fontId="6" fillId="0" borderId="16" xfId="0" applyNumberFormat="1" applyFont="1" applyFill="1" applyBorder="1" applyAlignment="1">
      <alignment horizontal="center" vertical="top" wrapText="1"/>
    </xf>
    <xf numFmtId="172" fontId="6" fillId="0" borderId="45" xfId="0" applyNumberFormat="1" applyFont="1" applyFill="1" applyBorder="1" applyAlignment="1">
      <alignment horizontal="center" vertical="top" wrapText="1"/>
    </xf>
    <xf numFmtId="172" fontId="6" fillId="0" borderId="13" xfId="0" applyNumberFormat="1" applyFont="1" applyFill="1" applyBorder="1" applyAlignment="1">
      <alignment horizontal="center" vertical="top" wrapText="1"/>
    </xf>
    <xf numFmtId="172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172" fontId="8" fillId="0" borderId="28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8" fillId="0" borderId="28" xfId="0" applyFont="1" applyFill="1" applyBorder="1" applyAlignment="1">
      <alignment vertical="top" wrapText="1"/>
    </xf>
    <xf numFmtId="175" fontId="8" fillId="0" borderId="28" xfId="0" applyNumberFormat="1" applyFont="1" applyFill="1" applyBorder="1" applyAlignment="1">
      <alignment horizontal="center" vertical="top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 wrapText="1"/>
    </xf>
    <xf numFmtId="4" fontId="10" fillId="2" borderId="28" xfId="0" applyNumberFormat="1" applyFont="1" applyFill="1" applyBorder="1" applyAlignment="1">
      <alignment horizontal="center" vertical="top"/>
    </xf>
    <xf numFmtId="4" fontId="10" fillId="6" borderId="28" xfId="0" applyNumberFormat="1" applyFont="1" applyFill="1" applyBorder="1" applyAlignment="1">
      <alignment horizontal="center" vertical="top"/>
    </xf>
    <xf numFmtId="4" fontId="10" fillId="0" borderId="28" xfId="0" applyNumberFormat="1" applyFont="1" applyFill="1" applyBorder="1" applyAlignment="1">
      <alignment horizontal="center" vertical="top"/>
    </xf>
    <xf numFmtId="4" fontId="8" fillId="0" borderId="28" xfId="0" applyNumberFormat="1" applyFont="1" applyFill="1" applyBorder="1" applyAlignment="1">
      <alignment horizontal="center" vertical="top"/>
    </xf>
    <xf numFmtId="2" fontId="10" fillId="3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/>
    </xf>
    <xf numFmtId="49" fontId="8" fillId="0" borderId="61" xfId="0" applyNumberFormat="1" applyFont="1" applyBorder="1" applyAlignment="1">
      <alignment horizontal="center" vertical="top"/>
    </xf>
    <xf numFmtId="175" fontId="10" fillId="0" borderId="28" xfId="0" applyNumberFormat="1" applyFont="1" applyFill="1" applyBorder="1" applyAlignment="1">
      <alignment horizontal="center" vertical="top"/>
    </xf>
    <xf numFmtId="175" fontId="10" fillId="4" borderId="28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175" fontId="10" fillId="2" borderId="28" xfId="0" applyNumberFormat="1" applyFont="1" applyFill="1" applyBorder="1" applyAlignment="1">
      <alignment horizontal="center" vertical="top"/>
    </xf>
    <xf numFmtId="173" fontId="10" fillId="3" borderId="28" xfId="0" applyNumberFormat="1" applyFont="1" applyFill="1" applyBorder="1" applyAlignment="1">
      <alignment horizontal="center" vertical="top"/>
    </xf>
    <xf numFmtId="175" fontId="10" fillId="6" borderId="28" xfId="0" applyNumberFormat="1" applyFont="1" applyFill="1" applyBorder="1" applyAlignment="1">
      <alignment horizontal="center" vertical="top"/>
    </xf>
    <xf numFmtId="173" fontId="10" fillId="6" borderId="28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0" fontId="10" fillId="0" borderId="28" xfId="0" applyFont="1" applyFill="1" applyBorder="1" applyAlignment="1">
      <alignment horizontal="center" vertical="top" wrapText="1"/>
    </xf>
    <xf numFmtId="1" fontId="8" fillId="0" borderId="28" xfId="0" applyNumberFormat="1" applyFont="1" applyBorder="1" applyAlignment="1">
      <alignment horizontal="center" vertical="top"/>
    </xf>
    <xf numFmtId="172" fontId="8" fillId="0" borderId="28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" fontId="21" fillId="0" borderId="0" xfId="0" applyNumberFormat="1" applyFont="1" applyAlignment="1">
      <alignment horizontal="center" vertical="top" wrapText="1"/>
    </xf>
    <xf numFmtId="1" fontId="8" fillId="0" borderId="28" xfId="0" applyNumberFormat="1" applyFont="1" applyBorder="1" applyAlignment="1">
      <alignment horizontal="center" vertical="center" textRotation="90"/>
    </xf>
    <xf numFmtId="1" fontId="10" fillId="0" borderId="28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Border="1" applyAlignment="1">
      <alignment horizontal="center" vertical="top"/>
    </xf>
    <xf numFmtId="0" fontId="28" fillId="0" borderId="23" xfId="0" applyFont="1" applyFill="1" applyBorder="1" applyAlignment="1">
      <alignment vertical="top" wrapText="1"/>
    </xf>
    <xf numFmtId="0" fontId="28" fillId="0" borderId="28" xfId="0" applyFont="1" applyFill="1" applyBorder="1" applyAlignment="1">
      <alignment vertical="top" wrapText="1"/>
    </xf>
    <xf numFmtId="0" fontId="28" fillId="0" borderId="28" xfId="0" applyFont="1" applyBorder="1" applyAlignment="1">
      <alignment vertical="top"/>
    </xf>
    <xf numFmtId="0" fontId="28" fillId="0" borderId="28" xfId="0" applyFont="1" applyBorder="1" applyAlignment="1">
      <alignment vertical="top" wrapText="1"/>
    </xf>
    <xf numFmtId="0" fontId="29" fillId="0" borderId="0" xfId="0" applyFont="1" applyAlignment="1">
      <alignment horizontal="left" vertical="top" wrapText="1"/>
    </xf>
    <xf numFmtId="0" fontId="28" fillId="0" borderId="28" xfId="0" applyFont="1" applyBorder="1" applyAlignment="1">
      <alignment horizontal="center" vertical="center" textRotation="90" wrapText="1"/>
    </xf>
    <xf numFmtId="0" fontId="31" fillId="0" borderId="28" xfId="0" applyFont="1" applyFill="1" applyBorder="1" applyAlignment="1">
      <alignment vertical="top" wrapText="1"/>
    </xf>
    <xf numFmtId="0" fontId="28" fillId="0" borderId="0" xfId="0" applyFont="1" applyBorder="1" applyAlignment="1">
      <alignment vertical="top"/>
    </xf>
    <xf numFmtId="0" fontId="32" fillId="0" borderId="0" xfId="0" applyFont="1" applyAlignment="1">
      <alignment vertical="top"/>
    </xf>
    <xf numFmtId="49" fontId="10" fillId="6" borderId="28" xfId="0" applyNumberFormat="1" applyFont="1" applyFill="1" applyBorder="1" applyAlignment="1">
      <alignment horizontal="right" vertical="top"/>
    </xf>
    <xf numFmtId="0" fontId="10" fillId="4" borderId="28" xfId="0" applyFont="1" applyFill="1" applyBorder="1" applyAlignment="1">
      <alignment horizontal="right" vertical="top" wrapText="1"/>
    </xf>
    <xf numFmtId="49" fontId="8" fillId="0" borderId="0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justify" vertical="justify" wrapText="1"/>
    </xf>
    <xf numFmtId="0" fontId="8" fillId="0" borderId="0" xfId="0" applyFont="1" applyAlignment="1">
      <alignment horizontal="justify" vertical="justify" wrapText="1"/>
    </xf>
    <xf numFmtId="0" fontId="23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24" fillId="2" borderId="28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172" fontId="10" fillId="4" borderId="53" xfId="0" applyNumberFormat="1" applyFont="1" applyFill="1" applyBorder="1" applyAlignment="1">
      <alignment horizontal="center" vertical="top"/>
    </xf>
    <xf numFmtId="172" fontId="10" fillId="4" borderId="60" xfId="0" applyNumberFormat="1" applyFont="1" applyFill="1" applyBorder="1" applyAlignment="1">
      <alignment horizontal="center" vertical="top"/>
    </xf>
    <xf numFmtId="172" fontId="10" fillId="4" borderId="61" xfId="0" applyNumberFormat="1" applyFont="1" applyFill="1" applyBorder="1" applyAlignment="1">
      <alignment horizontal="center" vertical="top"/>
    </xf>
    <xf numFmtId="49" fontId="24" fillId="2" borderId="53" xfId="0" applyNumberFormat="1" applyFont="1" applyFill="1" applyBorder="1" applyAlignment="1">
      <alignment horizontal="right" vertical="top"/>
    </xf>
    <xf numFmtId="49" fontId="24" fillId="2" borderId="60" xfId="0" applyNumberFormat="1" applyFont="1" applyFill="1" applyBorder="1" applyAlignment="1">
      <alignment horizontal="right" vertical="top"/>
    </xf>
    <xf numFmtId="49" fontId="24" fillId="2" borderId="61" xfId="0" applyNumberFormat="1" applyFont="1" applyFill="1" applyBorder="1" applyAlignment="1">
      <alignment horizontal="right" vertical="top"/>
    </xf>
    <xf numFmtId="49" fontId="10" fillId="2" borderId="53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left" vertical="top"/>
    </xf>
    <xf numFmtId="49" fontId="10" fillId="2" borderId="60" xfId="0" applyNumberFormat="1" applyFont="1" applyFill="1" applyBorder="1" applyAlignment="1">
      <alignment horizontal="left" vertical="top"/>
    </xf>
    <xf numFmtId="49" fontId="10" fillId="2" borderId="61" xfId="0" applyNumberFormat="1" applyFont="1" applyFill="1" applyBorder="1" applyAlignment="1">
      <alignment horizontal="left" vertical="top"/>
    </xf>
    <xf numFmtId="0" fontId="10" fillId="0" borderId="53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0" fontId="10" fillId="0" borderId="28" xfId="0" applyFont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0" fontId="30" fillId="0" borderId="0" xfId="0" applyFont="1" applyAlignment="1">
      <alignment horizontal="center" vertical="top" wrapText="1"/>
    </xf>
    <xf numFmtId="0" fontId="8" fillId="0" borderId="28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7" fillId="0" borderId="65" xfId="0" applyNumberFormat="1" applyFont="1" applyBorder="1" applyAlignment="1">
      <alignment horizontal="center" vertical="top" wrapText="1"/>
    </xf>
    <xf numFmtId="0" fontId="0" fillId="0" borderId="66" xfId="0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65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7" fillId="0" borderId="66" xfId="0" applyNumberFormat="1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6" borderId="68" xfId="0" applyNumberFormat="1" applyFont="1" applyFill="1" applyBorder="1" applyAlignment="1">
      <alignment horizontal="right" vertical="top"/>
    </xf>
    <xf numFmtId="49" fontId="10" fillId="6" borderId="69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0" fillId="2" borderId="68" xfId="0" applyNumberFormat="1" applyFont="1" applyFill="1" applyBorder="1" applyAlignment="1">
      <alignment horizontal="right" vertical="top"/>
    </xf>
    <xf numFmtId="49" fontId="10" fillId="2" borderId="69" xfId="0" applyNumberFormat="1" applyFont="1" applyFill="1" applyBorder="1" applyAlignment="1">
      <alignment horizontal="righ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8" xfId="0" applyNumberFormat="1" applyFont="1" applyFill="1" applyBorder="1" applyAlignment="1">
      <alignment horizontal="left" vertical="top"/>
    </xf>
    <xf numFmtId="49" fontId="10" fillId="6" borderId="69" xfId="0" applyNumberFormat="1" applyFont="1" applyFill="1" applyBorder="1" applyAlignment="1">
      <alignment horizontal="left" vertical="top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8" xfId="1" applyFont="1" applyFill="1" applyBorder="1" applyAlignment="1">
      <alignment horizontal="left" vertical="center" wrapText="1"/>
    </xf>
    <xf numFmtId="0" fontId="7" fillId="6" borderId="69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8" xfId="1" applyNumberFormat="1" applyFont="1" applyFill="1" applyBorder="1" applyAlignment="1">
      <alignment horizontal="left" vertical="top"/>
    </xf>
    <xf numFmtId="49" fontId="5" fillId="6" borderId="69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10" fillId="0" borderId="34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49" fontId="10" fillId="0" borderId="9" xfId="1" applyNumberFormat="1" applyFont="1" applyBorder="1" applyAlignment="1">
      <alignment horizontal="center" vertical="top"/>
    </xf>
  </cellXfs>
  <cellStyles count="6">
    <cellStyle name="Įprastas" xfId="0" builtinId="0"/>
    <cellStyle name="Įprastas 2" xfId="1"/>
    <cellStyle name="Įprastas 3" xfId="2"/>
    <cellStyle name="Įprastas 4" xfId="3"/>
    <cellStyle name="Normal 2" xfId="4"/>
    <cellStyle name="Paprastas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9"/>
  <sheetViews>
    <sheetView tabSelected="1" workbookViewId="0">
      <selection activeCell="S7" sqref="S7"/>
    </sheetView>
  </sheetViews>
  <sheetFormatPr defaultRowHeight="12.75" x14ac:dyDescent="0.2"/>
  <cols>
    <col min="1" max="1" width="2.85546875" style="1" customWidth="1"/>
    <col min="2" max="5" width="2.7109375" style="1" customWidth="1"/>
    <col min="6" max="6" width="37.85546875" style="4" customWidth="1"/>
    <col min="7" max="7" width="7" style="4" customWidth="1"/>
    <col min="8" max="8" width="7.85546875" style="4" customWidth="1"/>
    <col min="9" max="9" width="6.140625" style="4" customWidth="1"/>
    <col min="10" max="10" width="5.7109375" style="4" customWidth="1"/>
    <col min="11" max="11" width="5.42578125" style="4" customWidth="1"/>
    <col min="12" max="13" width="5.28515625" style="4" customWidth="1"/>
    <col min="14" max="14" width="5.140625" style="4" customWidth="1"/>
    <col min="15" max="15" width="6.140625" style="4" customWidth="1"/>
    <col min="16" max="16" width="5.28515625" style="4" customWidth="1"/>
    <col min="17" max="17" width="8" style="4" customWidth="1"/>
    <col min="18" max="18" width="6.7109375" style="4" customWidth="1"/>
    <col min="19" max="19" width="6" style="4" customWidth="1"/>
    <col min="20" max="20" width="5.140625" style="4" customWidth="1"/>
    <col min="21" max="21" width="5.28515625" style="4" customWidth="1"/>
    <col min="22" max="22" width="5.42578125" style="4" customWidth="1"/>
    <col min="23" max="23" width="5.7109375" style="4" customWidth="1"/>
    <col min="24" max="25" width="5.42578125" style="4" customWidth="1"/>
    <col min="26" max="26" width="15.85546875" style="1" customWidth="1"/>
    <col min="27" max="27" width="23" style="1" customWidth="1"/>
    <col min="28" max="28" width="4.42578125" style="1" customWidth="1"/>
    <col min="29" max="29" width="5.42578125" style="198" customWidth="1"/>
    <col min="30" max="30" width="5.42578125" style="5" customWidth="1"/>
    <col min="31" max="31" width="22" style="211" customWidth="1"/>
    <col min="32" max="16384" width="9.140625" style="1"/>
  </cols>
  <sheetData>
    <row r="1" spans="1:31" ht="65.25" customHeight="1" x14ac:dyDescent="0.2"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4" t="s">
        <v>199</v>
      </c>
      <c r="AB1" s="265"/>
      <c r="AC1" s="265"/>
      <c r="AD1" s="265"/>
      <c r="AE1" s="265"/>
    </row>
    <row r="2" spans="1:31" ht="32.25" customHeight="1" x14ac:dyDescent="0.2">
      <c r="A2" s="261" t="s">
        <v>213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1" ht="21" customHeight="1" x14ac:dyDescent="0.2">
      <c r="A3" s="261" t="s">
        <v>214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</row>
    <row r="4" spans="1:31" ht="12.75" customHeight="1" x14ac:dyDescent="0.2">
      <c r="AA4" s="157"/>
      <c r="AB4" s="157"/>
      <c r="AC4" s="199"/>
      <c r="AD4" s="193"/>
      <c r="AE4" s="207"/>
    </row>
    <row r="5" spans="1:31" s="73" customFormat="1" ht="12.75" customHeight="1" x14ac:dyDescent="0.2">
      <c r="A5" s="262" t="s">
        <v>143</v>
      </c>
      <c r="B5" s="262" t="s">
        <v>5</v>
      </c>
      <c r="C5" s="262" t="s">
        <v>6</v>
      </c>
      <c r="D5" s="262" t="s">
        <v>7</v>
      </c>
      <c r="E5" s="262" t="s">
        <v>142</v>
      </c>
      <c r="F5" s="272" t="s">
        <v>22</v>
      </c>
      <c r="G5" s="262" t="s">
        <v>10</v>
      </c>
      <c r="H5" s="262" t="s">
        <v>2</v>
      </c>
      <c r="I5" s="219" t="s">
        <v>150</v>
      </c>
      <c r="J5" s="220"/>
      <c r="K5" s="220"/>
      <c r="L5" s="220"/>
      <c r="M5" s="220"/>
      <c r="N5" s="220"/>
      <c r="O5" s="220"/>
      <c r="P5" s="221"/>
      <c r="Q5" s="262" t="s">
        <v>3</v>
      </c>
      <c r="R5" s="219" t="s">
        <v>150</v>
      </c>
      <c r="S5" s="220"/>
      <c r="T5" s="220"/>
      <c r="U5" s="220"/>
      <c r="V5" s="220"/>
      <c r="W5" s="220"/>
      <c r="X5" s="220"/>
      <c r="Y5" s="221"/>
      <c r="Z5" s="273" t="s">
        <v>4</v>
      </c>
      <c r="AA5" s="276" t="s">
        <v>140</v>
      </c>
      <c r="AB5" s="276"/>
      <c r="AC5" s="276"/>
      <c r="AD5" s="276"/>
      <c r="AE5" s="276"/>
    </row>
    <row r="6" spans="1:31" s="73" customFormat="1" ht="10.5" customHeight="1" x14ac:dyDescent="0.2">
      <c r="A6" s="262"/>
      <c r="B6" s="262"/>
      <c r="C6" s="262"/>
      <c r="D6" s="262"/>
      <c r="E6" s="262"/>
      <c r="F6" s="272"/>
      <c r="G6" s="262"/>
      <c r="H6" s="262"/>
      <c r="I6" s="222"/>
      <c r="J6" s="223"/>
      <c r="K6" s="223"/>
      <c r="L6" s="223"/>
      <c r="M6" s="223"/>
      <c r="N6" s="223"/>
      <c r="O6" s="223"/>
      <c r="P6" s="224"/>
      <c r="Q6" s="262"/>
      <c r="R6" s="222"/>
      <c r="S6" s="223"/>
      <c r="T6" s="223"/>
      <c r="U6" s="223"/>
      <c r="V6" s="223"/>
      <c r="W6" s="223"/>
      <c r="X6" s="223"/>
      <c r="Y6" s="224"/>
      <c r="Z6" s="273"/>
      <c r="AA6" s="276"/>
      <c r="AB6" s="276"/>
      <c r="AC6" s="276"/>
      <c r="AD6" s="276"/>
      <c r="AE6" s="276"/>
    </row>
    <row r="7" spans="1:31" s="73" customFormat="1" ht="101.25" customHeight="1" x14ac:dyDescent="0.2">
      <c r="A7" s="262"/>
      <c r="B7" s="262"/>
      <c r="C7" s="262"/>
      <c r="D7" s="262"/>
      <c r="E7" s="262"/>
      <c r="F7" s="272"/>
      <c r="G7" s="262"/>
      <c r="H7" s="262"/>
      <c r="I7" s="178" t="s">
        <v>152</v>
      </c>
      <c r="J7" s="178" t="s">
        <v>148</v>
      </c>
      <c r="K7" s="178" t="s">
        <v>149</v>
      </c>
      <c r="L7" s="178" t="s">
        <v>144</v>
      </c>
      <c r="M7" s="178" t="s">
        <v>145</v>
      </c>
      <c r="N7" s="178" t="s">
        <v>146</v>
      </c>
      <c r="O7" s="178" t="s">
        <v>151</v>
      </c>
      <c r="P7" s="178" t="s">
        <v>147</v>
      </c>
      <c r="Q7" s="262"/>
      <c r="R7" s="178" t="s">
        <v>153</v>
      </c>
      <c r="S7" s="178" t="s">
        <v>148</v>
      </c>
      <c r="T7" s="178" t="s">
        <v>149</v>
      </c>
      <c r="U7" s="178" t="s">
        <v>144</v>
      </c>
      <c r="V7" s="178" t="s">
        <v>145</v>
      </c>
      <c r="W7" s="178" t="s">
        <v>146</v>
      </c>
      <c r="X7" s="178" t="s">
        <v>151</v>
      </c>
      <c r="Y7" s="178" t="s">
        <v>147</v>
      </c>
      <c r="Z7" s="273"/>
      <c r="AA7" s="158" t="s">
        <v>141</v>
      </c>
      <c r="AB7" s="159" t="s">
        <v>138</v>
      </c>
      <c r="AC7" s="200" t="s">
        <v>139</v>
      </c>
      <c r="AD7" s="159" t="s">
        <v>0</v>
      </c>
      <c r="AE7" s="208" t="s">
        <v>1</v>
      </c>
    </row>
    <row r="8" spans="1:31" s="4" customFormat="1" ht="15" customHeight="1" x14ac:dyDescent="0.2">
      <c r="A8" s="171" t="s">
        <v>13</v>
      </c>
      <c r="B8" s="274" t="s">
        <v>157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</row>
    <row r="9" spans="1:31" s="4" customFormat="1" ht="15" customHeight="1" x14ac:dyDescent="0.2">
      <c r="A9" s="170" t="s">
        <v>13</v>
      </c>
      <c r="B9" s="160" t="s">
        <v>13</v>
      </c>
      <c r="C9" s="270" t="s">
        <v>156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</row>
    <row r="10" spans="1:31" s="4" customFormat="1" ht="15" customHeight="1" x14ac:dyDescent="0.2">
      <c r="A10" s="170" t="s">
        <v>13</v>
      </c>
      <c r="B10" s="161" t="s">
        <v>13</v>
      </c>
      <c r="C10" s="162" t="s">
        <v>13</v>
      </c>
      <c r="D10" s="271" t="s">
        <v>158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</row>
    <row r="11" spans="1:31" s="73" customFormat="1" ht="15" customHeight="1" x14ac:dyDescent="0.2">
      <c r="A11" s="244" t="s">
        <v>13</v>
      </c>
      <c r="B11" s="253" t="s">
        <v>13</v>
      </c>
      <c r="C11" s="254" t="s">
        <v>13</v>
      </c>
      <c r="D11" s="255" t="s">
        <v>13</v>
      </c>
      <c r="E11" s="242" t="s">
        <v>159</v>
      </c>
      <c r="F11" s="243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63"/>
      <c r="AB11" s="163"/>
      <c r="AC11" s="201"/>
      <c r="AD11" s="194"/>
      <c r="AE11" s="209"/>
    </row>
    <row r="12" spans="1:31" s="73" customFormat="1" ht="21.75" customHeight="1" x14ac:dyDescent="0.2">
      <c r="A12" s="245"/>
      <c r="B12" s="253"/>
      <c r="C12" s="254"/>
      <c r="D12" s="256"/>
      <c r="E12" s="176" t="s">
        <v>13</v>
      </c>
      <c r="F12" s="163" t="s">
        <v>167</v>
      </c>
      <c r="G12" s="164" t="s">
        <v>17</v>
      </c>
      <c r="H12" s="181">
        <v>3.5</v>
      </c>
      <c r="I12" s="182">
        <v>3.5</v>
      </c>
      <c r="J12" s="182"/>
      <c r="K12" s="182"/>
      <c r="L12" s="182"/>
      <c r="M12" s="182"/>
      <c r="N12" s="182"/>
      <c r="O12" s="182"/>
      <c r="P12" s="182"/>
      <c r="Q12" s="181">
        <v>3.5</v>
      </c>
      <c r="R12" s="182">
        <v>3.5</v>
      </c>
      <c r="S12" s="182"/>
      <c r="T12" s="182"/>
      <c r="U12" s="182"/>
      <c r="V12" s="182"/>
      <c r="W12" s="182"/>
      <c r="X12" s="182"/>
      <c r="Y12" s="182"/>
      <c r="Z12" s="185" t="s">
        <v>160</v>
      </c>
      <c r="AA12" s="165" t="s">
        <v>200</v>
      </c>
      <c r="AB12" s="165" t="s">
        <v>161</v>
      </c>
      <c r="AC12" s="195">
        <v>43</v>
      </c>
      <c r="AD12" s="164">
        <v>43</v>
      </c>
      <c r="AE12" s="205"/>
    </row>
    <row r="13" spans="1:31" s="73" customFormat="1" ht="15" customHeight="1" x14ac:dyDescent="0.2">
      <c r="A13" s="245"/>
      <c r="B13" s="253"/>
      <c r="C13" s="254"/>
      <c r="D13" s="256"/>
      <c r="E13" s="176" t="s">
        <v>14</v>
      </c>
      <c r="F13" s="163" t="s">
        <v>168</v>
      </c>
      <c r="G13" s="164" t="s">
        <v>17</v>
      </c>
      <c r="H13" s="181">
        <f>I13+J13+K13+L13+M13+N13+O13+P13</f>
        <v>1</v>
      </c>
      <c r="I13" s="182">
        <v>1</v>
      </c>
      <c r="J13" s="182"/>
      <c r="K13" s="182"/>
      <c r="L13" s="182"/>
      <c r="M13" s="182"/>
      <c r="N13" s="182"/>
      <c r="O13" s="182"/>
      <c r="P13" s="182"/>
      <c r="Q13" s="181">
        <v>1</v>
      </c>
      <c r="R13" s="182">
        <v>1</v>
      </c>
      <c r="S13" s="182"/>
      <c r="T13" s="182"/>
      <c r="U13" s="182"/>
      <c r="V13" s="182"/>
      <c r="W13" s="182"/>
      <c r="X13" s="182"/>
      <c r="Y13" s="182"/>
      <c r="Z13" s="185" t="s">
        <v>160</v>
      </c>
      <c r="AA13" s="165" t="s">
        <v>201</v>
      </c>
      <c r="AB13" s="165" t="s">
        <v>161</v>
      </c>
      <c r="AC13" s="195">
        <v>63</v>
      </c>
      <c r="AD13" s="164">
        <v>63</v>
      </c>
      <c r="AE13" s="205"/>
    </row>
    <row r="14" spans="1:31" s="4" customFormat="1" ht="15" customHeight="1" x14ac:dyDescent="0.2">
      <c r="A14" s="246"/>
      <c r="B14" s="253"/>
      <c r="C14" s="254"/>
      <c r="D14" s="213" t="s">
        <v>18</v>
      </c>
      <c r="E14" s="213"/>
      <c r="F14" s="213"/>
      <c r="G14" s="213"/>
      <c r="H14" s="184">
        <f>H12+H13</f>
        <v>4.5</v>
      </c>
      <c r="I14" s="184">
        <f t="shared" ref="I14:Y14" si="0">I12+I13</f>
        <v>4.5</v>
      </c>
      <c r="J14" s="184">
        <f t="shared" si="0"/>
        <v>0</v>
      </c>
      <c r="K14" s="184">
        <f t="shared" si="0"/>
        <v>0</v>
      </c>
      <c r="L14" s="184">
        <f t="shared" si="0"/>
        <v>0</v>
      </c>
      <c r="M14" s="184">
        <f t="shared" si="0"/>
        <v>0</v>
      </c>
      <c r="N14" s="184">
        <f t="shared" si="0"/>
        <v>0</v>
      </c>
      <c r="O14" s="184">
        <f t="shared" si="0"/>
        <v>0</v>
      </c>
      <c r="P14" s="184">
        <f t="shared" si="0"/>
        <v>0</v>
      </c>
      <c r="Q14" s="184">
        <f t="shared" si="0"/>
        <v>4.5</v>
      </c>
      <c r="R14" s="184">
        <f t="shared" si="0"/>
        <v>4.5</v>
      </c>
      <c r="S14" s="184">
        <f t="shared" si="0"/>
        <v>0</v>
      </c>
      <c r="T14" s="184">
        <f t="shared" si="0"/>
        <v>0</v>
      </c>
      <c r="U14" s="184">
        <f t="shared" si="0"/>
        <v>0</v>
      </c>
      <c r="V14" s="184">
        <f t="shared" si="0"/>
        <v>0</v>
      </c>
      <c r="W14" s="184">
        <f t="shared" si="0"/>
        <v>0</v>
      </c>
      <c r="X14" s="184">
        <f t="shared" si="0"/>
        <v>0</v>
      </c>
      <c r="Y14" s="184">
        <f t="shared" si="0"/>
        <v>0</v>
      </c>
      <c r="Z14" s="233"/>
      <c r="AA14" s="233"/>
      <c r="AB14" s="233"/>
      <c r="AC14" s="233"/>
      <c r="AD14" s="233"/>
      <c r="AE14" s="234"/>
    </row>
    <row r="15" spans="1:31" s="73" customFormat="1" ht="15" customHeight="1" x14ac:dyDescent="0.2">
      <c r="A15" s="244" t="s">
        <v>13</v>
      </c>
      <c r="B15" s="253" t="s">
        <v>13</v>
      </c>
      <c r="C15" s="254" t="s">
        <v>13</v>
      </c>
      <c r="D15" s="255" t="s">
        <v>14</v>
      </c>
      <c r="E15" s="242" t="s">
        <v>162</v>
      </c>
      <c r="F15" s="243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63"/>
      <c r="AB15" s="163"/>
      <c r="AC15" s="201"/>
      <c r="AD15" s="194"/>
      <c r="AE15" s="209"/>
    </row>
    <row r="16" spans="1:31" s="73" customFormat="1" ht="42" customHeight="1" x14ac:dyDescent="0.2">
      <c r="A16" s="245"/>
      <c r="B16" s="253"/>
      <c r="C16" s="254"/>
      <c r="D16" s="256"/>
      <c r="E16" s="176" t="s">
        <v>13</v>
      </c>
      <c r="F16" s="163" t="s">
        <v>169</v>
      </c>
      <c r="G16" s="164" t="s">
        <v>149</v>
      </c>
      <c r="H16" s="186">
        <f>SUM(I16:P16)</f>
        <v>3.5</v>
      </c>
      <c r="I16" s="173"/>
      <c r="J16" s="182"/>
      <c r="K16" s="182">
        <v>3.5</v>
      </c>
      <c r="L16" s="182"/>
      <c r="M16" s="182"/>
      <c r="N16" s="182"/>
      <c r="O16" s="182"/>
      <c r="P16" s="182"/>
      <c r="Q16" s="181">
        <f>R16+S16+T16+U16+V16+W16+X16+Y16</f>
        <v>3.5</v>
      </c>
      <c r="R16" s="182"/>
      <c r="S16" s="182"/>
      <c r="T16" s="182">
        <v>3.5</v>
      </c>
      <c r="U16" s="182"/>
      <c r="V16" s="182"/>
      <c r="W16" s="182"/>
      <c r="X16" s="182"/>
      <c r="Y16" s="182"/>
      <c r="Z16" s="185" t="s">
        <v>160</v>
      </c>
      <c r="AA16" s="172" t="s">
        <v>163</v>
      </c>
      <c r="AB16" s="165" t="s">
        <v>164</v>
      </c>
      <c r="AC16" s="195">
        <v>5</v>
      </c>
      <c r="AD16" s="164">
        <v>7</v>
      </c>
      <c r="AE16" s="206" t="s">
        <v>222</v>
      </c>
    </row>
    <row r="17" spans="1:31" s="73" customFormat="1" ht="42.75" customHeight="1" x14ac:dyDescent="0.2">
      <c r="A17" s="245"/>
      <c r="B17" s="253"/>
      <c r="C17" s="254"/>
      <c r="D17" s="256"/>
      <c r="E17" s="176" t="s">
        <v>14</v>
      </c>
      <c r="F17" s="163" t="s">
        <v>170</v>
      </c>
      <c r="G17" s="164" t="s">
        <v>149</v>
      </c>
      <c r="H17" s="181">
        <f>I17+J17+K17+L17+M17+N17+O17+P17</f>
        <v>2</v>
      </c>
      <c r="I17" s="182"/>
      <c r="J17" s="182"/>
      <c r="K17" s="182">
        <v>2</v>
      </c>
      <c r="L17" s="182"/>
      <c r="M17" s="182"/>
      <c r="N17" s="182"/>
      <c r="O17" s="182"/>
      <c r="P17" s="182"/>
      <c r="Q17" s="181">
        <f>R17+S17+T17+U17+V17+W17+X17+Y17</f>
        <v>2</v>
      </c>
      <c r="R17" s="182"/>
      <c r="S17" s="182"/>
      <c r="T17" s="182">
        <v>2</v>
      </c>
      <c r="U17" s="182"/>
      <c r="V17" s="182"/>
      <c r="W17" s="182"/>
      <c r="X17" s="182"/>
      <c r="Y17" s="182"/>
      <c r="Z17" s="185" t="s">
        <v>160</v>
      </c>
      <c r="AA17" s="203" t="s">
        <v>202</v>
      </c>
      <c r="AB17" s="165" t="s">
        <v>164</v>
      </c>
      <c r="AC17" s="195">
        <v>7</v>
      </c>
      <c r="AD17" s="164">
        <v>4</v>
      </c>
      <c r="AE17" s="206" t="s">
        <v>223</v>
      </c>
    </row>
    <row r="18" spans="1:31" s="4" customFormat="1" ht="15" customHeight="1" x14ac:dyDescent="0.2">
      <c r="A18" s="246"/>
      <c r="B18" s="253"/>
      <c r="C18" s="254"/>
      <c r="D18" s="213" t="s">
        <v>18</v>
      </c>
      <c r="E18" s="213"/>
      <c r="F18" s="213"/>
      <c r="G18" s="213"/>
      <c r="H18" s="187">
        <f>H16+H17</f>
        <v>5.5</v>
      </c>
      <c r="I18" s="187">
        <f t="shared" ref="I18:Y18" si="1">I16+I17</f>
        <v>0</v>
      </c>
      <c r="J18" s="187">
        <f t="shared" si="1"/>
        <v>0</v>
      </c>
      <c r="K18" s="187">
        <f t="shared" si="1"/>
        <v>5.5</v>
      </c>
      <c r="L18" s="187">
        <f t="shared" si="1"/>
        <v>0</v>
      </c>
      <c r="M18" s="187">
        <f t="shared" si="1"/>
        <v>0</v>
      </c>
      <c r="N18" s="187">
        <f t="shared" si="1"/>
        <v>0</v>
      </c>
      <c r="O18" s="187">
        <f t="shared" si="1"/>
        <v>0</v>
      </c>
      <c r="P18" s="187">
        <f t="shared" si="1"/>
        <v>0</v>
      </c>
      <c r="Q18" s="187">
        <f t="shared" si="1"/>
        <v>5.5</v>
      </c>
      <c r="R18" s="187">
        <f t="shared" si="1"/>
        <v>0</v>
      </c>
      <c r="S18" s="187">
        <f t="shared" si="1"/>
        <v>0</v>
      </c>
      <c r="T18" s="187">
        <f t="shared" si="1"/>
        <v>5.5</v>
      </c>
      <c r="U18" s="187">
        <f t="shared" si="1"/>
        <v>0</v>
      </c>
      <c r="V18" s="187">
        <f t="shared" si="1"/>
        <v>0</v>
      </c>
      <c r="W18" s="187">
        <f t="shared" si="1"/>
        <v>0</v>
      </c>
      <c r="X18" s="187">
        <f t="shared" si="1"/>
        <v>0</v>
      </c>
      <c r="Y18" s="187">
        <f t="shared" si="1"/>
        <v>0</v>
      </c>
      <c r="Z18" s="233"/>
      <c r="AA18" s="233"/>
      <c r="AB18" s="233"/>
      <c r="AC18" s="233"/>
      <c r="AD18" s="233"/>
      <c r="AE18" s="234"/>
    </row>
    <row r="19" spans="1:31" s="4" customFormat="1" ht="31.5" customHeight="1" x14ac:dyDescent="0.2">
      <c r="A19" s="244" t="s">
        <v>13</v>
      </c>
      <c r="B19" s="247" t="s">
        <v>13</v>
      </c>
      <c r="C19" s="267" t="s">
        <v>13</v>
      </c>
      <c r="D19" s="255" t="s">
        <v>15</v>
      </c>
      <c r="E19" s="242" t="s">
        <v>165</v>
      </c>
      <c r="F19" s="243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63"/>
      <c r="AB19" s="163"/>
      <c r="AC19" s="201"/>
      <c r="AD19" s="194"/>
      <c r="AE19" s="209"/>
    </row>
    <row r="20" spans="1:31" s="4" customFormat="1" ht="29.25" customHeight="1" x14ac:dyDescent="0.2">
      <c r="A20" s="245"/>
      <c r="B20" s="248"/>
      <c r="C20" s="268"/>
      <c r="D20" s="256"/>
      <c r="E20" s="176" t="s">
        <v>13</v>
      </c>
      <c r="F20" s="163" t="s">
        <v>173</v>
      </c>
      <c r="G20" s="164" t="s">
        <v>17</v>
      </c>
      <c r="H20" s="186">
        <f>SUM(I20:P20)</f>
        <v>5.7539999999999996</v>
      </c>
      <c r="I20" s="173">
        <v>5.7539999999999996</v>
      </c>
      <c r="J20" s="182"/>
      <c r="K20" s="173"/>
      <c r="L20" s="182"/>
      <c r="M20" s="182"/>
      <c r="N20" s="182"/>
      <c r="O20" s="182"/>
      <c r="P20" s="182"/>
      <c r="Q20" s="186">
        <f>R20+S20+T20+U20+V20+W20+X20+Y20</f>
        <v>5.7539999999999996</v>
      </c>
      <c r="R20" s="173">
        <v>5.7539999999999996</v>
      </c>
      <c r="S20" s="182"/>
      <c r="T20" s="182"/>
      <c r="U20" s="182"/>
      <c r="V20" s="182"/>
      <c r="W20" s="182"/>
      <c r="X20" s="182"/>
      <c r="Y20" s="182"/>
      <c r="Z20" s="185" t="s">
        <v>160</v>
      </c>
      <c r="AA20" s="204" t="s">
        <v>205</v>
      </c>
      <c r="AB20" s="166" t="s">
        <v>164</v>
      </c>
      <c r="AC20" s="195">
        <v>160</v>
      </c>
      <c r="AD20" s="195">
        <v>213</v>
      </c>
      <c r="AE20" s="206" t="s">
        <v>215</v>
      </c>
    </row>
    <row r="21" spans="1:31" s="4" customFormat="1" ht="15" customHeight="1" x14ac:dyDescent="0.2">
      <c r="A21" s="245"/>
      <c r="B21" s="248"/>
      <c r="C21" s="268"/>
      <c r="D21" s="256"/>
      <c r="E21" s="176" t="s">
        <v>14</v>
      </c>
      <c r="F21" s="163" t="s">
        <v>166</v>
      </c>
      <c r="G21" s="164" t="s">
        <v>17</v>
      </c>
      <c r="H21" s="181">
        <f>I21+J21+K21+L21+M21+N21+O21+P21</f>
        <v>2</v>
      </c>
      <c r="I21" s="182">
        <v>2</v>
      </c>
      <c r="J21" s="182"/>
      <c r="K21" s="182"/>
      <c r="L21" s="182"/>
      <c r="M21" s="182"/>
      <c r="N21" s="182"/>
      <c r="O21" s="182"/>
      <c r="P21" s="182"/>
      <c r="Q21" s="181">
        <f>R21+S21+T21+U21+V21+W21+X21+Y21</f>
        <v>2</v>
      </c>
      <c r="R21" s="182">
        <v>2</v>
      </c>
      <c r="S21" s="182"/>
      <c r="T21" s="182"/>
      <c r="U21" s="182"/>
      <c r="V21" s="182"/>
      <c r="W21" s="182"/>
      <c r="X21" s="182"/>
      <c r="Y21" s="182"/>
      <c r="Z21" s="185" t="s">
        <v>160</v>
      </c>
      <c r="AA21" s="205" t="s">
        <v>172</v>
      </c>
      <c r="AB21" s="166" t="s">
        <v>164</v>
      </c>
      <c r="AC21" s="195">
        <v>9</v>
      </c>
      <c r="AD21" s="195">
        <v>7</v>
      </c>
      <c r="AE21" s="205"/>
    </row>
    <row r="22" spans="1:31" s="4" customFormat="1" ht="27.75" customHeight="1" x14ac:dyDescent="0.2">
      <c r="A22" s="245"/>
      <c r="B22" s="248"/>
      <c r="C22" s="268"/>
      <c r="D22" s="257"/>
      <c r="E22" s="177" t="s">
        <v>15</v>
      </c>
      <c r="F22" s="188" t="s">
        <v>171</v>
      </c>
      <c r="G22" s="168" t="s">
        <v>147</v>
      </c>
      <c r="H22" s="186">
        <f>I22+J22+K22+L22+M22+N22+O22+P22</f>
        <v>3.8639999999999999</v>
      </c>
      <c r="I22" s="182"/>
      <c r="J22" s="182"/>
      <c r="K22" s="182"/>
      <c r="L22" s="182"/>
      <c r="M22" s="182"/>
      <c r="N22" s="182"/>
      <c r="O22" s="182"/>
      <c r="P22" s="173">
        <v>3.8639999999999999</v>
      </c>
      <c r="Q22" s="186">
        <f>R22+S22+T22+U22+V22+W22+X22+Y22</f>
        <v>3.8759999999999999</v>
      </c>
      <c r="R22" s="182"/>
      <c r="S22" s="182"/>
      <c r="T22" s="182"/>
      <c r="U22" s="182"/>
      <c r="V22" s="182"/>
      <c r="W22" s="182"/>
      <c r="X22" s="182"/>
      <c r="Y22" s="173">
        <v>3.8759999999999999</v>
      </c>
      <c r="Z22" s="185" t="s">
        <v>160</v>
      </c>
      <c r="AA22" s="206" t="s">
        <v>206</v>
      </c>
      <c r="AB22" s="166" t="s">
        <v>164</v>
      </c>
      <c r="AC22" s="195">
        <v>43</v>
      </c>
      <c r="AD22" s="195">
        <v>54</v>
      </c>
      <c r="AE22" s="206" t="s">
        <v>217</v>
      </c>
    </row>
    <row r="23" spans="1:31" s="4" customFormat="1" ht="15" customHeight="1" x14ac:dyDescent="0.2">
      <c r="A23" s="246"/>
      <c r="B23" s="249"/>
      <c r="C23" s="269"/>
      <c r="D23" s="258" t="s">
        <v>18</v>
      </c>
      <c r="E23" s="259"/>
      <c r="F23" s="259"/>
      <c r="G23" s="260"/>
      <c r="H23" s="187">
        <f>SUM(H20:H22)</f>
        <v>11.617999999999999</v>
      </c>
      <c r="I23" s="184">
        <f t="shared" ref="I23:P23" si="2">I20+I21+I22</f>
        <v>7.7539999999999996</v>
      </c>
      <c r="J23" s="184">
        <f t="shared" si="2"/>
        <v>0</v>
      </c>
      <c r="K23" s="187">
        <f t="shared" si="2"/>
        <v>0</v>
      </c>
      <c r="L23" s="184">
        <f t="shared" si="2"/>
        <v>0</v>
      </c>
      <c r="M23" s="184">
        <f t="shared" si="2"/>
        <v>0</v>
      </c>
      <c r="N23" s="184">
        <f t="shared" si="2"/>
        <v>0</v>
      </c>
      <c r="O23" s="184">
        <f t="shared" si="2"/>
        <v>0</v>
      </c>
      <c r="P23" s="187">
        <f t="shared" si="2"/>
        <v>3.8639999999999999</v>
      </c>
      <c r="Q23" s="187">
        <f>Q20+Q21+Q22</f>
        <v>11.629999999999999</v>
      </c>
      <c r="R23" s="187">
        <f t="shared" ref="R23:Y23" si="3">R20+R21+R22</f>
        <v>7.7539999999999996</v>
      </c>
      <c r="S23" s="184">
        <f t="shared" si="3"/>
        <v>0</v>
      </c>
      <c r="T23" s="184">
        <f t="shared" si="3"/>
        <v>0</v>
      </c>
      <c r="U23" s="184">
        <f t="shared" si="3"/>
        <v>0</v>
      </c>
      <c r="V23" s="184">
        <f t="shared" si="3"/>
        <v>0</v>
      </c>
      <c r="W23" s="184">
        <f t="shared" si="3"/>
        <v>0</v>
      </c>
      <c r="X23" s="184">
        <f t="shared" si="3"/>
        <v>0</v>
      </c>
      <c r="Y23" s="187">
        <f t="shared" si="3"/>
        <v>3.8759999999999999</v>
      </c>
      <c r="Z23" s="232"/>
      <c r="AA23" s="233"/>
      <c r="AB23" s="233"/>
      <c r="AC23" s="233"/>
      <c r="AD23" s="233"/>
      <c r="AE23" s="234"/>
    </row>
    <row r="24" spans="1:31" s="4" customFormat="1" ht="15" customHeight="1" x14ac:dyDescent="0.2">
      <c r="A24" s="244" t="s">
        <v>13</v>
      </c>
      <c r="B24" s="247" t="s">
        <v>13</v>
      </c>
      <c r="C24" s="267" t="s">
        <v>13</v>
      </c>
      <c r="D24" s="255" t="s">
        <v>16</v>
      </c>
      <c r="E24" s="242" t="s">
        <v>174</v>
      </c>
      <c r="F24" s="243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63"/>
      <c r="AB24" s="163"/>
      <c r="AC24" s="201"/>
      <c r="AD24" s="194"/>
      <c r="AE24" s="209"/>
    </row>
    <row r="25" spans="1:31" s="4" customFormat="1" ht="24.75" customHeight="1" x14ac:dyDescent="0.2">
      <c r="A25" s="245"/>
      <c r="B25" s="248"/>
      <c r="C25" s="268"/>
      <c r="D25" s="256"/>
      <c r="E25" s="176" t="s">
        <v>13</v>
      </c>
      <c r="F25" s="163" t="s">
        <v>175</v>
      </c>
      <c r="G25" s="164" t="s">
        <v>149</v>
      </c>
      <c r="H25" s="181">
        <f>SUM(I25:P25)</f>
        <v>1.56</v>
      </c>
      <c r="I25" s="182"/>
      <c r="J25" s="182"/>
      <c r="K25" s="173">
        <v>1.56</v>
      </c>
      <c r="L25" s="182"/>
      <c r="M25" s="182"/>
      <c r="N25" s="182"/>
      <c r="O25" s="182"/>
      <c r="P25" s="182"/>
      <c r="Q25" s="181">
        <f>R25+S25+T25+U25+V25+W25+X25+Y25</f>
        <v>1.56</v>
      </c>
      <c r="R25" s="182"/>
      <c r="S25" s="182"/>
      <c r="T25" s="182">
        <v>1.56</v>
      </c>
      <c r="U25" s="182"/>
      <c r="V25" s="182"/>
      <c r="W25" s="182"/>
      <c r="X25" s="182"/>
      <c r="Y25" s="182"/>
      <c r="Z25" s="185" t="s">
        <v>160</v>
      </c>
      <c r="AA25" s="204" t="s">
        <v>207</v>
      </c>
      <c r="AB25" s="166" t="s">
        <v>164</v>
      </c>
      <c r="AC25" s="195">
        <v>5</v>
      </c>
      <c r="AD25" s="195">
        <v>5</v>
      </c>
      <c r="AE25" s="205"/>
    </row>
    <row r="26" spans="1:31" s="4" customFormat="1" ht="30" customHeight="1" x14ac:dyDescent="0.2">
      <c r="A26" s="245"/>
      <c r="B26" s="248"/>
      <c r="C26" s="268"/>
      <c r="D26" s="256"/>
      <c r="E26" s="176" t="s">
        <v>14</v>
      </c>
      <c r="F26" s="163" t="s">
        <v>176</v>
      </c>
      <c r="G26" s="164" t="s">
        <v>149</v>
      </c>
      <c r="H26" s="181">
        <f>I26+J26+K26+L26+M26+N26+O26+P26</f>
        <v>1</v>
      </c>
      <c r="I26" s="182"/>
      <c r="J26" s="182"/>
      <c r="K26" s="182">
        <v>1</v>
      </c>
      <c r="L26" s="182"/>
      <c r="M26" s="182"/>
      <c r="N26" s="182"/>
      <c r="O26" s="182"/>
      <c r="P26" s="182"/>
      <c r="Q26" s="181">
        <f>R26+S26+T26+U26+V26+W26+X26+Y26</f>
        <v>1</v>
      </c>
      <c r="R26" s="182"/>
      <c r="S26" s="182"/>
      <c r="T26" s="182">
        <v>1</v>
      </c>
      <c r="U26" s="182"/>
      <c r="V26" s="182"/>
      <c r="W26" s="182"/>
      <c r="X26" s="182"/>
      <c r="Y26" s="182"/>
      <c r="Z26" s="185" t="s">
        <v>160</v>
      </c>
      <c r="AA26" s="206" t="s">
        <v>208</v>
      </c>
      <c r="AB26" s="166" t="s">
        <v>178</v>
      </c>
      <c r="AC26" s="195">
        <v>17</v>
      </c>
      <c r="AD26" s="195">
        <v>17</v>
      </c>
      <c r="AE26" s="205"/>
    </row>
    <row r="27" spans="1:31" s="4" customFormat="1" ht="15" customHeight="1" x14ac:dyDescent="0.2">
      <c r="A27" s="245"/>
      <c r="B27" s="248"/>
      <c r="C27" s="268"/>
      <c r="D27" s="257"/>
      <c r="E27" s="177" t="s">
        <v>15</v>
      </c>
      <c r="F27" s="188" t="s">
        <v>177</v>
      </c>
      <c r="G27" s="168" t="s">
        <v>149</v>
      </c>
      <c r="H27" s="181">
        <f>I27+J27+K27+L27+M27+N27+O27+P27</f>
        <v>0.5</v>
      </c>
      <c r="I27" s="182"/>
      <c r="J27" s="182"/>
      <c r="K27" s="182">
        <v>0.5</v>
      </c>
      <c r="L27" s="182"/>
      <c r="M27" s="182"/>
      <c r="N27" s="182"/>
      <c r="O27" s="182"/>
      <c r="P27" s="182"/>
      <c r="Q27" s="181">
        <f>R27+S27+T27+U27+V27+W27+X27+Y27</f>
        <v>0.5</v>
      </c>
      <c r="R27" s="182"/>
      <c r="S27" s="182"/>
      <c r="T27" s="182">
        <v>0.5</v>
      </c>
      <c r="U27" s="182"/>
      <c r="V27" s="182"/>
      <c r="W27" s="182"/>
      <c r="X27" s="182"/>
      <c r="Y27" s="182"/>
      <c r="Z27" s="185" t="s">
        <v>160</v>
      </c>
      <c r="AA27" s="204" t="s">
        <v>209</v>
      </c>
      <c r="AB27" s="166" t="s">
        <v>164</v>
      </c>
      <c r="AC27" s="195">
        <v>2</v>
      </c>
      <c r="AD27" s="195">
        <v>2</v>
      </c>
      <c r="AE27" s="205"/>
    </row>
    <row r="28" spans="1:31" s="4" customFormat="1" ht="15" customHeight="1" x14ac:dyDescent="0.2">
      <c r="A28" s="246"/>
      <c r="B28" s="249"/>
      <c r="C28" s="269"/>
      <c r="D28" s="258" t="s">
        <v>18</v>
      </c>
      <c r="E28" s="259"/>
      <c r="F28" s="259"/>
      <c r="G28" s="260"/>
      <c r="H28" s="187">
        <f>SUM(H25:H27)</f>
        <v>3.06</v>
      </c>
      <c r="I28" s="184">
        <f t="shared" ref="I28:P28" si="4">I25+I26+I27</f>
        <v>0</v>
      </c>
      <c r="J28" s="184">
        <f t="shared" si="4"/>
        <v>0</v>
      </c>
      <c r="K28" s="187">
        <f t="shared" si="4"/>
        <v>3.06</v>
      </c>
      <c r="L28" s="184">
        <f t="shared" si="4"/>
        <v>0</v>
      </c>
      <c r="M28" s="184">
        <f t="shared" si="4"/>
        <v>0</v>
      </c>
      <c r="N28" s="184">
        <f t="shared" si="4"/>
        <v>0</v>
      </c>
      <c r="O28" s="184">
        <f t="shared" si="4"/>
        <v>0</v>
      </c>
      <c r="P28" s="184">
        <f t="shared" si="4"/>
        <v>0</v>
      </c>
      <c r="Q28" s="184">
        <f>Q25+Q26+Q27</f>
        <v>3.06</v>
      </c>
      <c r="R28" s="184">
        <f t="shared" ref="R28:Y28" si="5">R25+R26+R27</f>
        <v>0</v>
      </c>
      <c r="S28" s="184">
        <f t="shared" si="5"/>
        <v>0</v>
      </c>
      <c r="T28" s="184">
        <f t="shared" si="5"/>
        <v>3.06</v>
      </c>
      <c r="U28" s="184">
        <f t="shared" si="5"/>
        <v>0</v>
      </c>
      <c r="V28" s="184">
        <f t="shared" si="5"/>
        <v>0</v>
      </c>
      <c r="W28" s="184">
        <f t="shared" si="5"/>
        <v>0</v>
      </c>
      <c r="X28" s="184">
        <f t="shared" si="5"/>
        <v>0</v>
      </c>
      <c r="Y28" s="184">
        <f t="shared" si="5"/>
        <v>0</v>
      </c>
      <c r="Z28" s="232"/>
      <c r="AA28" s="233"/>
      <c r="AB28" s="233"/>
      <c r="AC28" s="233"/>
      <c r="AD28" s="233"/>
      <c r="AE28" s="234"/>
    </row>
    <row r="29" spans="1:31" s="73" customFormat="1" ht="15" customHeight="1" x14ac:dyDescent="0.2">
      <c r="A29" s="244" t="s">
        <v>13</v>
      </c>
      <c r="B29" s="253" t="s">
        <v>13</v>
      </c>
      <c r="C29" s="254" t="s">
        <v>13</v>
      </c>
      <c r="D29" s="255" t="s">
        <v>26</v>
      </c>
      <c r="E29" s="242" t="s">
        <v>179</v>
      </c>
      <c r="F29" s="243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63"/>
      <c r="AB29" s="163"/>
      <c r="AC29" s="201"/>
      <c r="AD29" s="194"/>
      <c r="AE29" s="209"/>
    </row>
    <row r="30" spans="1:31" s="73" customFormat="1" ht="27" customHeight="1" x14ac:dyDescent="0.2">
      <c r="A30" s="245"/>
      <c r="B30" s="253"/>
      <c r="C30" s="254"/>
      <c r="D30" s="256"/>
      <c r="E30" s="176" t="s">
        <v>13</v>
      </c>
      <c r="F30" s="163" t="s">
        <v>180</v>
      </c>
      <c r="G30" s="164" t="s">
        <v>17</v>
      </c>
      <c r="H30" s="186">
        <f>SUM(I30:P30)</f>
        <v>5.1050000000000004</v>
      </c>
      <c r="I30" s="173">
        <v>5.1050000000000004</v>
      </c>
      <c r="J30" s="182"/>
      <c r="K30" s="182"/>
      <c r="L30" s="182"/>
      <c r="M30" s="182"/>
      <c r="N30" s="182"/>
      <c r="O30" s="182"/>
      <c r="P30" s="182"/>
      <c r="Q30" s="186">
        <f>R30+S30+T30+U30+V30+W30+X30+Y30</f>
        <v>5.1849999999999996</v>
      </c>
      <c r="R30" s="173">
        <v>5.1849999999999996</v>
      </c>
      <c r="S30" s="182"/>
      <c r="T30" s="182"/>
      <c r="U30" s="182"/>
      <c r="V30" s="182"/>
      <c r="W30" s="182"/>
      <c r="X30" s="182"/>
      <c r="Y30" s="182"/>
      <c r="Z30" s="185" t="s">
        <v>160</v>
      </c>
      <c r="AA30" s="204" t="s">
        <v>210</v>
      </c>
      <c r="AB30" s="165" t="s">
        <v>164</v>
      </c>
      <c r="AC30" s="195">
        <v>1038</v>
      </c>
      <c r="AD30" s="164">
        <v>979</v>
      </c>
      <c r="AE30" s="206" t="s">
        <v>216</v>
      </c>
    </row>
    <row r="31" spans="1:31" s="4" customFormat="1" ht="15" customHeight="1" x14ac:dyDescent="0.2">
      <c r="A31" s="246"/>
      <c r="B31" s="253"/>
      <c r="C31" s="254"/>
      <c r="D31" s="213" t="s">
        <v>18</v>
      </c>
      <c r="E31" s="213"/>
      <c r="F31" s="213"/>
      <c r="G31" s="213"/>
      <c r="H31" s="187">
        <f>H30</f>
        <v>5.1050000000000004</v>
      </c>
      <c r="I31" s="187">
        <f t="shared" ref="I31:Y31" si="6">I30</f>
        <v>5.1050000000000004</v>
      </c>
      <c r="J31" s="187">
        <f t="shared" si="6"/>
        <v>0</v>
      </c>
      <c r="K31" s="187">
        <f t="shared" si="6"/>
        <v>0</v>
      </c>
      <c r="L31" s="187">
        <f t="shared" si="6"/>
        <v>0</v>
      </c>
      <c r="M31" s="187">
        <f t="shared" si="6"/>
        <v>0</v>
      </c>
      <c r="N31" s="187">
        <f t="shared" si="6"/>
        <v>0</v>
      </c>
      <c r="O31" s="187">
        <f t="shared" si="6"/>
        <v>0</v>
      </c>
      <c r="P31" s="187">
        <f t="shared" si="6"/>
        <v>0</v>
      </c>
      <c r="Q31" s="187">
        <f t="shared" si="6"/>
        <v>5.1849999999999996</v>
      </c>
      <c r="R31" s="187">
        <f t="shared" si="6"/>
        <v>5.1849999999999996</v>
      </c>
      <c r="S31" s="187">
        <f t="shared" si="6"/>
        <v>0</v>
      </c>
      <c r="T31" s="187">
        <f t="shared" si="6"/>
        <v>0</v>
      </c>
      <c r="U31" s="187">
        <f t="shared" si="6"/>
        <v>0</v>
      </c>
      <c r="V31" s="187">
        <f t="shared" si="6"/>
        <v>0</v>
      </c>
      <c r="W31" s="187">
        <f t="shared" si="6"/>
        <v>0</v>
      </c>
      <c r="X31" s="187">
        <f t="shared" si="6"/>
        <v>0</v>
      </c>
      <c r="Y31" s="187">
        <f t="shared" si="6"/>
        <v>0</v>
      </c>
      <c r="Z31" s="233"/>
      <c r="AA31" s="233"/>
      <c r="AB31" s="233"/>
      <c r="AC31" s="233"/>
      <c r="AD31" s="233"/>
      <c r="AE31" s="234"/>
    </row>
    <row r="32" spans="1:31" s="73" customFormat="1" ht="27.75" customHeight="1" x14ac:dyDescent="0.2">
      <c r="A32" s="244" t="s">
        <v>13</v>
      </c>
      <c r="B32" s="253" t="s">
        <v>13</v>
      </c>
      <c r="C32" s="254" t="s">
        <v>13</v>
      </c>
      <c r="D32" s="255" t="s">
        <v>28</v>
      </c>
      <c r="E32" s="242" t="s">
        <v>181</v>
      </c>
      <c r="F32" s="243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63"/>
      <c r="AB32" s="163"/>
      <c r="AC32" s="201"/>
      <c r="AD32" s="194"/>
      <c r="AE32" s="209"/>
    </row>
    <row r="33" spans="1:31" s="73" customFormat="1" ht="27" customHeight="1" x14ac:dyDescent="0.2">
      <c r="A33" s="245"/>
      <c r="B33" s="253"/>
      <c r="C33" s="254"/>
      <c r="D33" s="256"/>
      <c r="E33" s="176" t="s">
        <v>13</v>
      </c>
      <c r="F33" s="163" t="s">
        <v>184</v>
      </c>
      <c r="G33" s="164" t="s">
        <v>183</v>
      </c>
      <c r="H33" s="186">
        <f>SUM(I33:P33)</f>
        <v>8.2309999999999999</v>
      </c>
      <c r="I33" s="173">
        <v>8.2309999999999999</v>
      </c>
      <c r="J33" s="182"/>
      <c r="K33" s="182"/>
      <c r="L33" s="182"/>
      <c r="M33" s="182"/>
      <c r="N33" s="182"/>
      <c r="O33" s="182"/>
      <c r="P33" s="182"/>
      <c r="Q33" s="186">
        <f>R33+S33+T33+U33+V33+W33+X33+Y33</f>
        <v>7.1829999999999998</v>
      </c>
      <c r="R33" s="173">
        <v>6.625</v>
      </c>
      <c r="S33" s="182"/>
      <c r="T33" s="173">
        <v>0.55800000000000005</v>
      </c>
      <c r="U33" s="182"/>
      <c r="V33" s="182"/>
      <c r="W33" s="182"/>
      <c r="X33" s="182"/>
      <c r="Y33" s="182"/>
      <c r="Z33" s="185" t="s">
        <v>160</v>
      </c>
      <c r="AA33" s="204" t="s">
        <v>211</v>
      </c>
      <c r="AB33" s="165" t="s">
        <v>164</v>
      </c>
      <c r="AC33" s="195">
        <v>15</v>
      </c>
      <c r="AD33" s="164">
        <v>15</v>
      </c>
      <c r="AE33" s="205"/>
    </row>
    <row r="34" spans="1:31" s="73" customFormat="1" ht="38.25" customHeight="1" x14ac:dyDescent="0.2">
      <c r="A34" s="245"/>
      <c r="B34" s="253"/>
      <c r="C34" s="254"/>
      <c r="D34" s="256"/>
      <c r="E34" s="176" t="s">
        <v>14</v>
      </c>
      <c r="F34" s="163" t="s">
        <v>182</v>
      </c>
      <c r="G34" s="164" t="s">
        <v>17</v>
      </c>
      <c r="H34" s="181">
        <f>I34+J34+K34+L34+M34+N34+O34+P34</f>
        <v>3</v>
      </c>
      <c r="I34" s="182">
        <v>3</v>
      </c>
      <c r="J34" s="182"/>
      <c r="K34" s="182"/>
      <c r="L34" s="182"/>
      <c r="M34" s="182"/>
      <c r="N34" s="182"/>
      <c r="O34" s="182"/>
      <c r="P34" s="182"/>
      <c r="Q34" s="181">
        <f>R34+S34+T34+U34+V34+W34+X34+Y34</f>
        <v>3</v>
      </c>
      <c r="R34" s="182">
        <v>3</v>
      </c>
      <c r="S34" s="182"/>
      <c r="T34" s="182"/>
      <c r="U34" s="182"/>
      <c r="V34" s="182"/>
      <c r="W34" s="182"/>
      <c r="X34" s="182"/>
      <c r="Y34" s="182"/>
      <c r="Z34" s="185" t="s">
        <v>160</v>
      </c>
      <c r="AA34" s="204" t="s">
        <v>211</v>
      </c>
      <c r="AB34" s="165" t="s">
        <v>164</v>
      </c>
      <c r="AC34" s="195">
        <v>1</v>
      </c>
      <c r="AD34" s="164">
        <v>1</v>
      </c>
      <c r="AE34" s="206" t="s">
        <v>218</v>
      </c>
    </row>
    <row r="35" spans="1:31" s="4" customFormat="1" ht="15" customHeight="1" x14ac:dyDescent="0.2">
      <c r="A35" s="246"/>
      <c r="B35" s="253"/>
      <c r="C35" s="254"/>
      <c r="D35" s="213" t="s">
        <v>18</v>
      </c>
      <c r="E35" s="213"/>
      <c r="F35" s="213"/>
      <c r="G35" s="213"/>
      <c r="H35" s="187">
        <f>H33+H34</f>
        <v>11.231</v>
      </c>
      <c r="I35" s="187">
        <f t="shared" ref="I35:Y35" si="7">I33+I34</f>
        <v>11.231</v>
      </c>
      <c r="J35" s="187">
        <f t="shared" si="7"/>
        <v>0</v>
      </c>
      <c r="K35" s="187">
        <f t="shared" si="7"/>
        <v>0</v>
      </c>
      <c r="L35" s="187">
        <f t="shared" si="7"/>
        <v>0</v>
      </c>
      <c r="M35" s="187">
        <f t="shared" si="7"/>
        <v>0</v>
      </c>
      <c r="N35" s="187">
        <f t="shared" si="7"/>
        <v>0</v>
      </c>
      <c r="O35" s="187">
        <f t="shared" si="7"/>
        <v>0</v>
      </c>
      <c r="P35" s="187">
        <f t="shared" si="7"/>
        <v>0</v>
      </c>
      <c r="Q35" s="187">
        <f t="shared" si="7"/>
        <v>10.183</v>
      </c>
      <c r="R35" s="187">
        <f t="shared" si="7"/>
        <v>9.625</v>
      </c>
      <c r="S35" s="187">
        <f t="shared" si="7"/>
        <v>0</v>
      </c>
      <c r="T35" s="187">
        <f t="shared" si="7"/>
        <v>0.55800000000000005</v>
      </c>
      <c r="U35" s="187">
        <f t="shared" si="7"/>
        <v>0</v>
      </c>
      <c r="V35" s="187">
        <f t="shared" si="7"/>
        <v>0</v>
      </c>
      <c r="W35" s="187">
        <f t="shared" si="7"/>
        <v>0</v>
      </c>
      <c r="X35" s="187">
        <f t="shared" si="7"/>
        <v>0</v>
      </c>
      <c r="Y35" s="187">
        <f t="shared" si="7"/>
        <v>0</v>
      </c>
      <c r="Z35" s="233"/>
      <c r="AA35" s="233"/>
      <c r="AB35" s="233"/>
      <c r="AC35" s="233"/>
      <c r="AD35" s="233"/>
      <c r="AE35" s="234"/>
    </row>
    <row r="36" spans="1:31" s="4" customFormat="1" ht="24.75" customHeight="1" x14ac:dyDescent="0.2">
      <c r="A36" s="244" t="s">
        <v>13</v>
      </c>
      <c r="B36" s="247" t="s">
        <v>13</v>
      </c>
      <c r="C36" s="267" t="s">
        <v>13</v>
      </c>
      <c r="D36" s="255" t="s">
        <v>31</v>
      </c>
      <c r="E36" s="242" t="s">
        <v>185</v>
      </c>
      <c r="F36" s="243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63"/>
      <c r="AB36" s="163"/>
      <c r="AC36" s="201"/>
      <c r="AD36" s="194"/>
      <c r="AE36" s="209"/>
    </row>
    <row r="37" spans="1:31" s="4" customFormat="1" ht="30" customHeight="1" x14ac:dyDescent="0.2">
      <c r="A37" s="245"/>
      <c r="B37" s="248"/>
      <c r="C37" s="268"/>
      <c r="D37" s="256"/>
      <c r="E37" s="176" t="s">
        <v>13</v>
      </c>
      <c r="F37" s="163" t="s">
        <v>186</v>
      </c>
      <c r="G37" s="164" t="s">
        <v>17</v>
      </c>
      <c r="H37" s="186">
        <f>SUM(I37:P37)</f>
        <v>21.87</v>
      </c>
      <c r="I37" s="182">
        <v>21.87</v>
      </c>
      <c r="J37" s="182"/>
      <c r="K37" s="173"/>
      <c r="L37" s="182"/>
      <c r="M37" s="182"/>
      <c r="N37" s="182"/>
      <c r="O37" s="182"/>
      <c r="P37" s="182"/>
      <c r="Q37" s="181">
        <f>R37+S37+T37+U37+V37+W37+X37+Y37</f>
        <v>24.36</v>
      </c>
      <c r="R37" s="182">
        <v>24.36</v>
      </c>
      <c r="S37" s="182"/>
      <c r="T37" s="182"/>
      <c r="U37" s="182"/>
      <c r="V37" s="182"/>
      <c r="W37" s="182"/>
      <c r="X37" s="182"/>
      <c r="Y37" s="182"/>
      <c r="Z37" s="185" t="s">
        <v>160</v>
      </c>
      <c r="AA37" s="204" t="s">
        <v>212</v>
      </c>
      <c r="AB37" s="166" t="s">
        <v>178</v>
      </c>
      <c r="AC37" s="195">
        <v>42</v>
      </c>
      <c r="AD37" s="195">
        <v>42</v>
      </c>
      <c r="AE37" s="206" t="s">
        <v>219</v>
      </c>
    </row>
    <row r="38" spans="1:31" s="4" customFormat="1" ht="15" customHeight="1" x14ac:dyDescent="0.2">
      <c r="A38" s="245"/>
      <c r="B38" s="248"/>
      <c r="C38" s="268"/>
      <c r="D38" s="256"/>
      <c r="E38" s="176" t="s">
        <v>14</v>
      </c>
      <c r="F38" s="163" t="s">
        <v>187</v>
      </c>
      <c r="G38" s="164" t="s">
        <v>17</v>
      </c>
      <c r="H38" s="181">
        <f>I38+J38+K38+L38+M38+N38+O38+P38</f>
        <v>5</v>
      </c>
      <c r="I38" s="182">
        <v>5</v>
      </c>
      <c r="J38" s="182"/>
      <c r="K38" s="182"/>
      <c r="L38" s="182"/>
      <c r="M38" s="182"/>
      <c r="N38" s="182"/>
      <c r="O38" s="182"/>
      <c r="P38" s="182"/>
      <c r="Q38" s="181">
        <f>R38+S38+T38+U38+V38+W38+X38+Y38</f>
        <v>5</v>
      </c>
      <c r="R38" s="182">
        <v>5</v>
      </c>
      <c r="S38" s="182"/>
      <c r="T38" s="182"/>
      <c r="U38" s="182"/>
      <c r="V38" s="182"/>
      <c r="W38" s="182"/>
      <c r="X38" s="182"/>
      <c r="Y38" s="182"/>
      <c r="Z38" s="185" t="s">
        <v>160</v>
      </c>
      <c r="AA38" s="165" t="s">
        <v>187</v>
      </c>
      <c r="AB38" s="166" t="s">
        <v>189</v>
      </c>
      <c r="AC38" s="195">
        <v>600</v>
      </c>
      <c r="AD38" s="195">
        <v>600</v>
      </c>
      <c r="AE38" s="205"/>
    </row>
    <row r="39" spans="1:31" s="4" customFormat="1" ht="15" customHeight="1" x14ac:dyDescent="0.2">
      <c r="A39" s="245"/>
      <c r="B39" s="248"/>
      <c r="C39" s="268"/>
      <c r="D39" s="257"/>
      <c r="E39" s="177" t="s">
        <v>15</v>
      </c>
      <c r="F39" s="188" t="s">
        <v>188</v>
      </c>
      <c r="G39" s="168" t="s">
        <v>17</v>
      </c>
      <c r="H39" s="181">
        <f>I39+J39+K39+L39+M39+N39+O39+P39</f>
        <v>10</v>
      </c>
      <c r="I39" s="182">
        <v>10</v>
      </c>
      <c r="J39" s="182"/>
      <c r="K39" s="182"/>
      <c r="L39" s="182"/>
      <c r="M39" s="182"/>
      <c r="N39" s="182"/>
      <c r="O39" s="182"/>
      <c r="P39" s="182"/>
      <c r="Q39" s="181">
        <f>R39+S39+T39+U39+V39+W39+X39+Y39</f>
        <v>10</v>
      </c>
      <c r="R39" s="182">
        <v>10</v>
      </c>
      <c r="S39" s="182"/>
      <c r="T39" s="182"/>
      <c r="U39" s="182"/>
      <c r="V39" s="182"/>
      <c r="W39" s="182"/>
      <c r="X39" s="182"/>
      <c r="Y39" s="182"/>
      <c r="Z39" s="185" t="s">
        <v>160</v>
      </c>
      <c r="AA39" s="165" t="s">
        <v>190</v>
      </c>
      <c r="AB39" s="166" t="s">
        <v>164</v>
      </c>
      <c r="AC39" s="195">
        <v>5</v>
      </c>
      <c r="AD39" s="195">
        <v>5</v>
      </c>
      <c r="AE39" s="205"/>
    </row>
    <row r="40" spans="1:31" s="4" customFormat="1" ht="15" customHeight="1" x14ac:dyDescent="0.2">
      <c r="A40" s="246"/>
      <c r="B40" s="249"/>
      <c r="C40" s="269"/>
      <c r="D40" s="258" t="s">
        <v>18</v>
      </c>
      <c r="E40" s="259"/>
      <c r="F40" s="259"/>
      <c r="G40" s="260"/>
      <c r="H40" s="187">
        <f>SUM(H37:H39)</f>
        <v>36.870000000000005</v>
      </c>
      <c r="I40" s="184">
        <f t="shared" ref="I40:P40" si="8">I37+I38+I39</f>
        <v>36.870000000000005</v>
      </c>
      <c r="J40" s="184">
        <f t="shared" si="8"/>
        <v>0</v>
      </c>
      <c r="K40" s="187">
        <f t="shared" si="8"/>
        <v>0</v>
      </c>
      <c r="L40" s="184">
        <f t="shared" si="8"/>
        <v>0</v>
      </c>
      <c r="M40" s="184">
        <f t="shared" si="8"/>
        <v>0</v>
      </c>
      <c r="N40" s="184">
        <f t="shared" si="8"/>
        <v>0</v>
      </c>
      <c r="O40" s="184">
        <f t="shared" si="8"/>
        <v>0</v>
      </c>
      <c r="P40" s="184">
        <f t="shared" si="8"/>
        <v>0</v>
      </c>
      <c r="Q40" s="184">
        <f>Q37+Q38+Q39</f>
        <v>39.36</v>
      </c>
      <c r="R40" s="184">
        <f t="shared" ref="R40:Y40" si="9">R37+R38+R39</f>
        <v>39.36</v>
      </c>
      <c r="S40" s="184">
        <f t="shared" si="9"/>
        <v>0</v>
      </c>
      <c r="T40" s="184">
        <f t="shared" si="9"/>
        <v>0</v>
      </c>
      <c r="U40" s="184">
        <f t="shared" si="9"/>
        <v>0</v>
      </c>
      <c r="V40" s="184">
        <f t="shared" si="9"/>
        <v>0</v>
      </c>
      <c r="W40" s="184">
        <f t="shared" si="9"/>
        <v>0</v>
      </c>
      <c r="X40" s="184">
        <f t="shared" si="9"/>
        <v>0</v>
      </c>
      <c r="Y40" s="184">
        <f t="shared" si="9"/>
        <v>0</v>
      </c>
      <c r="Z40" s="232"/>
      <c r="AA40" s="233"/>
      <c r="AB40" s="233"/>
      <c r="AC40" s="233"/>
      <c r="AD40" s="233"/>
      <c r="AE40" s="234"/>
    </row>
    <row r="41" spans="1:31" s="4" customFormat="1" ht="15" customHeight="1" x14ac:dyDescent="0.2">
      <c r="A41" s="244" t="s">
        <v>13</v>
      </c>
      <c r="B41" s="247" t="s">
        <v>13</v>
      </c>
      <c r="C41" s="267" t="s">
        <v>13</v>
      </c>
      <c r="D41" s="255" t="s">
        <v>32</v>
      </c>
      <c r="E41" s="242" t="s">
        <v>191</v>
      </c>
      <c r="F41" s="243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63"/>
      <c r="AB41" s="163"/>
      <c r="AC41" s="201"/>
      <c r="AD41" s="194"/>
      <c r="AE41" s="209"/>
    </row>
    <row r="42" spans="1:31" s="4" customFormat="1" ht="31.5" customHeight="1" x14ac:dyDescent="0.2">
      <c r="A42" s="245"/>
      <c r="B42" s="248"/>
      <c r="C42" s="268"/>
      <c r="D42" s="256"/>
      <c r="E42" s="176" t="s">
        <v>13</v>
      </c>
      <c r="F42" s="163" t="s">
        <v>192</v>
      </c>
      <c r="G42" s="164" t="s">
        <v>149</v>
      </c>
      <c r="H42" s="186">
        <f>SUM(I42:P42)</f>
        <v>0.53400000000000003</v>
      </c>
      <c r="I42" s="182"/>
      <c r="J42" s="182"/>
      <c r="K42" s="173">
        <v>0.53400000000000003</v>
      </c>
      <c r="L42" s="182"/>
      <c r="M42" s="182"/>
      <c r="N42" s="182"/>
      <c r="O42" s="182"/>
      <c r="P42" s="182"/>
      <c r="Q42" s="186">
        <f>R42+S42+T42+U42+V42+W42+X42+Y42</f>
        <v>0.41499999999999998</v>
      </c>
      <c r="R42" s="182"/>
      <c r="S42" s="182"/>
      <c r="T42" s="173">
        <v>0.41499999999999998</v>
      </c>
      <c r="U42" s="182"/>
      <c r="V42" s="182"/>
      <c r="W42" s="182"/>
      <c r="X42" s="182"/>
      <c r="Y42" s="182"/>
      <c r="Z42" s="185" t="s">
        <v>160</v>
      </c>
      <c r="AA42" s="172" t="s">
        <v>204</v>
      </c>
      <c r="AB42" s="166" t="s">
        <v>164</v>
      </c>
      <c r="AC42" s="195">
        <v>16</v>
      </c>
      <c r="AD42" s="195">
        <v>7</v>
      </c>
      <c r="AE42" s="206" t="s">
        <v>220</v>
      </c>
    </row>
    <row r="43" spans="1:31" s="4" customFormat="1" ht="15" customHeight="1" x14ac:dyDescent="0.2">
      <c r="A43" s="246"/>
      <c r="B43" s="249"/>
      <c r="C43" s="269"/>
      <c r="D43" s="258" t="s">
        <v>18</v>
      </c>
      <c r="E43" s="259"/>
      <c r="F43" s="259"/>
      <c r="G43" s="260"/>
      <c r="H43" s="187">
        <f>SUM(H42:H42)</f>
        <v>0.53400000000000003</v>
      </c>
      <c r="I43" s="184">
        <f>I42</f>
        <v>0</v>
      </c>
      <c r="J43" s="184">
        <f t="shared" ref="J43:Y43" si="10">J42</f>
        <v>0</v>
      </c>
      <c r="K43" s="184">
        <f t="shared" si="10"/>
        <v>0.53400000000000003</v>
      </c>
      <c r="L43" s="184">
        <f t="shared" si="10"/>
        <v>0</v>
      </c>
      <c r="M43" s="184">
        <f t="shared" si="10"/>
        <v>0</v>
      </c>
      <c r="N43" s="184">
        <f t="shared" si="10"/>
        <v>0</v>
      </c>
      <c r="O43" s="184">
        <f t="shared" si="10"/>
        <v>0</v>
      </c>
      <c r="P43" s="184">
        <f t="shared" si="10"/>
        <v>0</v>
      </c>
      <c r="Q43" s="184">
        <f t="shared" si="10"/>
        <v>0.41499999999999998</v>
      </c>
      <c r="R43" s="184">
        <f t="shared" si="10"/>
        <v>0</v>
      </c>
      <c r="S43" s="184">
        <f t="shared" si="10"/>
        <v>0</v>
      </c>
      <c r="T43" s="184">
        <f t="shared" si="10"/>
        <v>0.41499999999999998</v>
      </c>
      <c r="U43" s="184">
        <f t="shared" si="10"/>
        <v>0</v>
      </c>
      <c r="V43" s="184">
        <f t="shared" si="10"/>
        <v>0</v>
      </c>
      <c r="W43" s="184">
        <f t="shared" si="10"/>
        <v>0</v>
      </c>
      <c r="X43" s="184">
        <f t="shared" si="10"/>
        <v>0</v>
      </c>
      <c r="Y43" s="184">
        <f t="shared" si="10"/>
        <v>0</v>
      </c>
      <c r="Z43" s="232"/>
      <c r="AA43" s="233"/>
      <c r="AB43" s="233"/>
      <c r="AC43" s="233"/>
      <c r="AD43" s="233"/>
      <c r="AE43" s="234"/>
    </row>
    <row r="44" spans="1:31" s="73" customFormat="1" ht="15" customHeight="1" x14ac:dyDescent="0.2">
      <c r="A44" s="244" t="s">
        <v>13</v>
      </c>
      <c r="B44" s="253" t="s">
        <v>13</v>
      </c>
      <c r="C44" s="254" t="s">
        <v>13</v>
      </c>
      <c r="D44" s="255" t="s">
        <v>33</v>
      </c>
      <c r="E44" s="242" t="s">
        <v>193</v>
      </c>
      <c r="F44" s="243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63"/>
      <c r="AB44" s="163"/>
      <c r="AC44" s="201"/>
      <c r="AD44" s="194"/>
      <c r="AE44" s="209"/>
    </row>
    <row r="45" spans="1:31" s="73" customFormat="1" ht="26.25" customHeight="1" x14ac:dyDescent="0.2">
      <c r="A45" s="245"/>
      <c r="B45" s="253"/>
      <c r="C45" s="254"/>
      <c r="D45" s="256"/>
      <c r="E45" s="176" t="s">
        <v>13</v>
      </c>
      <c r="F45" s="163" t="s">
        <v>194</v>
      </c>
      <c r="G45" s="164" t="s">
        <v>17</v>
      </c>
      <c r="H45" s="186">
        <f>SUM(I45:P45)</f>
        <v>3.7919999999999998</v>
      </c>
      <c r="I45" s="173">
        <v>3.7919999999999998</v>
      </c>
      <c r="J45" s="182"/>
      <c r="K45" s="182"/>
      <c r="L45" s="182"/>
      <c r="M45" s="182"/>
      <c r="N45" s="182"/>
      <c r="O45" s="182"/>
      <c r="P45" s="182"/>
      <c r="Q45" s="186">
        <f>R45+S45+T45+U45+V45+W45+X45+Y45</f>
        <v>3.7919999999999998</v>
      </c>
      <c r="R45" s="173">
        <v>3.7919999999999998</v>
      </c>
      <c r="S45" s="182"/>
      <c r="T45" s="182"/>
      <c r="U45" s="182"/>
      <c r="V45" s="182"/>
      <c r="W45" s="182"/>
      <c r="X45" s="182"/>
      <c r="Y45" s="182"/>
      <c r="Z45" s="185" t="s">
        <v>160</v>
      </c>
      <c r="AA45" s="204" t="s">
        <v>194</v>
      </c>
      <c r="AB45" s="165" t="s">
        <v>161</v>
      </c>
      <c r="AC45" s="195">
        <v>25000</v>
      </c>
      <c r="AD45" s="164">
        <v>25000</v>
      </c>
      <c r="AE45" s="205"/>
    </row>
    <row r="46" spans="1:31" s="73" customFormat="1" ht="15" customHeight="1" x14ac:dyDescent="0.2">
      <c r="A46" s="245"/>
      <c r="B46" s="253"/>
      <c r="C46" s="254"/>
      <c r="D46" s="256"/>
      <c r="E46" s="176" t="s">
        <v>14</v>
      </c>
      <c r="F46" s="163" t="s">
        <v>195</v>
      </c>
      <c r="G46" s="164" t="s">
        <v>17</v>
      </c>
      <c r="H46" s="181">
        <f>I46+J46+K46+L46+M46+N46+O46+P46</f>
        <v>3</v>
      </c>
      <c r="I46" s="182">
        <v>3</v>
      </c>
      <c r="J46" s="182"/>
      <c r="K46" s="182"/>
      <c r="L46" s="182"/>
      <c r="M46" s="182"/>
      <c r="N46" s="182"/>
      <c r="O46" s="182"/>
      <c r="P46" s="182"/>
      <c r="Q46" s="186">
        <f>R46+S46+T46+U46+V46+W46+X46+Y46</f>
        <v>3</v>
      </c>
      <c r="R46" s="173">
        <v>3</v>
      </c>
      <c r="S46" s="182"/>
      <c r="T46" s="182"/>
      <c r="U46" s="182"/>
      <c r="V46" s="182"/>
      <c r="W46" s="182"/>
      <c r="X46" s="182"/>
      <c r="Y46" s="182"/>
      <c r="Z46" s="185" t="s">
        <v>160</v>
      </c>
      <c r="AA46" s="205" t="s">
        <v>196</v>
      </c>
      <c r="AB46" s="165" t="s">
        <v>164</v>
      </c>
      <c r="AC46" s="195">
        <v>41</v>
      </c>
      <c r="AD46" s="164">
        <v>41</v>
      </c>
      <c r="AE46" s="205"/>
    </row>
    <row r="47" spans="1:31" s="4" customFormat="1" ht="15" customHeight="1" x14ac:dyDescent="0.2">
      <c r="A47" s="246"/>
      <c r="B47" s="253"/>
      <c r="C47" s="254"/>
      <c r="D47" s="213" t="s">
        <v>18</v>
      </c>
      <c r="E47" s="213"/>
      <c r="F47" s="213"/>
      <c r="G47" s="213"/>
      <c r="H47" s="187">
        <f>H45+H46</f>
        <v>6.7919999999999998</v>
      </c>
      <c r="I47" s="187">
        <f t="shared" ref="I47:Y47" si="11">I45+I46</f>
        <v>6.7919999999999998</v>
      </c>
      <c r="J47" s="187">
        <f t="shared" si="11"/>
        <v>0</v>
      </c>
      <c r="K47" s="187">
        <f t="shared" si="11"/>
        <v>0</v>
      </c>
      <c r="L47" s="187">
        <f t="shared" si="11"/>
        <v>0</v>
      </c>
      <c r="M47" s="187">
        <f t="shared" si="11"/>
        <v>0</v>
      </c>
      <c r="N47" s="187">
        <f t="shared" si="11"/>
        <v>0</v>
      </c>
      <c r="O47" s="187">
        <f t="shared" si="11"/>
        <v>0</v>
      </c>
      <c r="P47" s="187">
        <f t="shared" si="11"/>
        <v>0</v>
      </c>
      <c r="Q47" s="187">
        <f t="shared" si="11"/>
        <v>6.7919999999999998</v>
      </c>
      <c r="R47" s="187">
        <f t="shared" si="11"/>
        <v>6.7919999999999998</v>
      </c>
      <c r="S47" s="187">
        <f t="shared" si="11"/>
        <v>0</v>
      </c>
      <c r="T47" s="187">
        <f t="shared" si="11"/>
        <v>0</v>
      </c>
      <c r="U47" s="187">
        <f t="shared" si="11"/>
        <v>0</v>
      </c>
      <c r="V47" s="187">
        <f t="shared" si="11"/>
        <v>0</v>
      </c>
      <c r="W47" s="187">
        <f t="shared" si="11"/>
        <v>0</v>
      </c>
      <c r="X47" s="187">
        <f t="shared" si="11"/>
        <v>0</v>
      </c>
      <c r="Y47" s="187">
        <f t="shared" si="11"/>
        <v>0</v>
      </c>
      <c r="Z47" s="233"/>
      <c r="AA47" s="233"/>
      <c r="AB47" s="233"/>
      <c r="AC47" s="233"/>
      <c r="AD47" s="233"/>
      <c r="AE47" s="234"/>
    </row>
    <row r="48" spans="1:31" s="73" customFormat="1" ht="15" customHeight="1" x14ac:dyDescent="0.2">
      <c r="A48" s="244" t="s">
        <v>13</v>
      </c>
      <c r="B48" s="253" t="s">
        <v>13</v>
      </c>
      <c r="C48" s="254" t="s">
        <v>13</v>
      </c>
      <c r="D48" s="255" t="s">
        <v>27</v>
      </c>
      <c r="E48" s="242" t="s">
        <v>197</v>
      </c>
      <c r="F48" s="243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63"/>
      <c r="AB48" s="163"/>
      <c r="AC48" s="201"/>
      <c r="AD48" s="194"/>
      <c r="AE48" s="209"/>
    </row>
    <row r="49" spans="1:31" s="73" customFormat="1" ht="26.25" customHeight="1" x14ac:dyDescent="0.2">
      <c r="A49" s="245"/>
      <c r="B49" s="253"/>
      <c r="C49" s="254"/>
      <c r="D49" s="256"/>
      <c r="E49" s="176" t="s">
        <v>13</v>
      </c>
      <c r="F49" s="163" t="s">
        <v>198</v>
      </c>
      <c r="G49" s="164" t="s">
        <v>149</v>
      </c>
      <c r="H49" s="186">
        <f>SUM(I49:P49)</f>
        <v>0.105</v>
      </c>
      <c r="I49" s="173"/>
      <c r="J49" s="182"/>
      <c r="K49" s="173">
        <v>0.105</v>
      </c>
      <c r="L49" s="182"/>
      <c r="M49" s="182"/>
      <c r="N49" s="182"/>
      <c r="O49" s="182"/>
      <c r="P49" s="182"/>
      <c r="Q49" s="181">
        <f>R49+S49+T49+U49+V49+W49+X49+Y49</f>
        <v>0.21</v>
      </c>
      <c r="R49" s="182"/>
      <c r="S49" s="182"/>
      <c r="T49" s="182">
        <v>0.21</v>
      </c>
      <c r="U49" s="182"/>
      <c r="V49" s="182"/>
      <c r="W49" s="182"/>
      <c r="X49" s="182"/>
      <c r="Y49" s="182"/>
      <c r="Z49" s="185" t="s">
        <v>160</v>
      </c>
      <c r="AA49" s="204" t="s">
        <v>203</v>
      </c>
      <c r="AB49" s="165" t="s">
        <v>164</v>
      </c>
      <c r="AC49" s="195">
        <v>350</v>
      </c>
      <c r="AD49" s="164">
        <v>350</v>
      </c>
      <c r="AE49" s="206" t="s">
        <v>221</v>
      </c>
    </row>
    <row r="50" spans="1:31" s="4" customFormat="1" ht="15" customHeight="1" x14ac:dyDescent="0.2">
      <c r="A50" s="246"/>
      <c r="B50" s="253"/>
      <c r="C50" s="254"/>
      <c r="D50" s="213" t="s">
        <v>18</v>
      </c>
      <c r="E50" s="213"/>
      <c r="F50" s="213"/>
      <c r="G50" s="213"/>
      <c r="H50" s="187">
        <f>H49</f>
        <v>0.105</v>
      </c>
      <c r="I50" s="187">
        <f t="shared" ref="I50:Y50" si="12">I49</f>
        <v>0</v>
      </c>
      <c r="J50" s="187">
        <f t="shared" si="12"/>
        <v>0</v>
      </c>
      <c r="K50" s="187">
        <f t="shared" si="12"/>
        <v>0.105</v>
      </c>
      <c r="L50" s="187">
        <f t="shared" si="12"/>
        <v>0</v>
      </c>
      <c r="M50" s="187">
        <f t="shared" si="12"/>
        <v>0</v>
      </c>
      <c r="N50" s="187">
        <f t="shared" si="12"/>
        <v>0</v>
      </c>
      <c r="O50" s="187">
        <f t="shared" si="12"/>
        <v>0</v>
      </c>
      <c r="P50" s="187">
        <f t="shared" si="12"/>
        <v>0</v>
      </c>
      <c r="Q50" s="187">
        <f t="shared" si="12"/>
        <v>0.21</v>
      </c>
      <c r="R50" s="187">
        <f t="shared" si="12"/>
        <v>0</v>
      </c>
      <c r="S50" s="187">
        <f t="shared" si="12"/>
        <v>0</v>
      </c>
      <c r="T50" s="187">
        <f t="shared" si="12"/>
        <v>0.21</v>
      </c>
      <c r="U50" s="187">
        <f t="shared" si="12"/>
        <v>0</v>
      </c>
      <c r="V50" s="187">
        <f t="shared" si="12"/>
        <v>0</v>
      </c>
      <c r="W50" s="187">
        <f t="shared" si="12"/>
        <v>0</v>
      </c>
      <c r="X50" s="187">
        <f t="shared" si="12"/>
        <v>0</v>
      </c>
      <c r="Y50" s="187">
        <f t="shared" si="12"/>
        <v>0</v>
      </c>
      <c r="Z50" s="233"/>
      <c r="AA50" s="233"/>
      <c r="AB50" s="233"/>
      <c r="AC50" s="233"/>
      <c r="AD50" s="233"/>
      <c r="AE50" s="234"/>
    </row>
    <row r="51" spans="1:31" s="4" customFormat="1" ht="12" customHeight="1" x14ac:dyDescent="0.2">
      <c r="A51" s="171" t="s">
        <v>13</v>
      </c>
      <c r="B51" s="161" t="s">
        <v>13</v>
      </c>
      <c r="C51" s="162" t="s">
        <v>13</v>
      </c>
      <c r="D51" s="235" t="s">
        <v>19</v>
      </c>
      <c r="E51" s="236"/>
      <c r="F51" s="236"/>
      <c r="G51" s="237"/>
      <c r="H51" s="189">
        <f t="shared" ref="H51:Y51" si="13">H14+H18+H23+H28+H31+H35+H40+H43+H47+H50</f>
        <v>85.315000000000012</v>
      </c>
      <c r="I51" s="189">
        <f t="shared" si="13"/>
        <v>72.25200000000001</v>
      </c>
      <c r="J51" s="189">
        <f t="shared" si="13"/>
        <v>0</v>
      </c>
      <c r="K51" s="189">
        <f t="shared" si="13"/>
        <v>9.1990000000000016</v>
      </c>
      <c r="L51" s="189">
        <f t="shared" si="13"/>
        <v>0</v>
      </c>
      <c r="M51" s="189">
        <f t="shared" si="13"/>
        <v>0</v>
      </c>
      <c r="N51" s="189">
        <f t="shared" si="13"/>
        <v>0</v>
      </c>
      <c r="O51" s="189">
        <f t="shared" si="13"/>
        <v>0</v>
      </c>
      <c r="P51" s="189">
        <f t="shared" si="13"/>
        <v>3.8639999999999999</v>
      </c>
      <c r="Q51" s="189">
        <f t="shared" si="13"/>
        <v>86.834999999999994</v>
      </c>
      <c r="R51" s="189">
        <f t="shared" si="13"/>
        <v>73.216000000000008</v>
      </c>
      <c r="S51" s="189">
        <f t="shared" si="13"/>
        <v>0</v>
      </c>
      <c r="T51" s="189">
        <f t="shared" si="13"/>
        <v>9.7430000000000003</v>
      </c>
      <c r="U51" s="189">
        <f t="shared" si="13"/>
        <v>0</v>
      </c>
      <c r="V51" s="189">
        <f t="shared" si="13"/>
        <v>0</v>
      </c>
      <c r="W51" s="189">
        <f t="shared" si="13"/>
        <v>0</v>
      </c>
      <c r="X51" s="189">
        <f t="shared" si="13"/>
        <v>0</v>
      </c>
      <c r="Y51" s="189">
        <f t="shared" si="13"/>
        <v>3.8759999999999999</v>
      </c>
      <c r="Z51" s="238"/>
      <c r="AA51" s="226"/>
      <c r="AB51" s="226"/>
      <c r="AC51" s="226"/>
      <c r="AD51" s="226"/>
      <c r="AE51" s="227"/>
    </row>
    <row r="52" spans="1:31" s="4" customFormat="1" ht="0.75" hidden="1" customHeight="1" x14ac:dyDescent="0.2">
      <c r="A52" s="171" t="s">
        <v>13</v>
      </c>
      <c r="B52" s="161"/>
      <c r="C52" s="162"/>
      <c r="D52" s="239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1"/>
    </row>
    <row r="53" spans="1:31" s="4" customFormat="1" ht="15" hidden="1" customHeight="1" x14ac:dyDescent="0.2">
      <c r="A53" s="252" t="s">
        <v>13</v>
      </c>
      <c r="B53" s="253"/>
      <c r="C53" s="254"/>
      <c r="D53" s="255"/>
      <c r="E53" s="242"/>
      <c r="F53" s="243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63"/>
      <c r="AB53" s="163"/>
      <c r="AC53" s="201"/>
      <c r="AD53" s="194"/>
      <c r="AE53" s="209"/>
    </row>
    <row r="54" spans="1:31" s="4" customFormat="1" ht="15" hidden="1" customHeight="1" x14ac:dyDescent="0.2">
      <c r="A54" s="252"/>
      <c r="B54" s="253"/>
      <c r="C54" s="254"/>
      <c r="D54" s="256"/>
      <c r="E54" s="176"/>
      <c r="F54" s="163"/>
      <c r="G54" s="164"/>
      <c r="H54" s="181"/>
      <c r="I54" s="182"/>
      <c r="J54" s="182"/>
      <c r="K54" s="182"/>
      <c r="L54" s="182"/>
      <c r="M54" s="182"/>
      <c r="N54" s="182"/>
      <c r="O54" s="182"/>
      <c r="P54" s="182"/>
      <c r="Q54" s="181"/>
      <c r="R54" s="182"/>
      <c r="S54" s="182"/>
      <c r="T54" s="182"/>
      <c r="U54" s="182"/>
      <c r="V54" s="182"/>
      <c r="W54" s="182"/>
      <c r="X54" s="182"/>
      <c r="Y54" s="182"/>
      <c r="Z54" s="185"/>
      <c r="AA54" s="165"/>
      <c r="AB54" s="165"/>
      <c r="AC54" s="195"/>
      <c r="AD54" s="164"/>
      <c r="AE54" s="205"/>
    </row>
    <row r="55" spans="1:31" s="4" customFormat="1" ht="15" hidden="1" customHeight="1" x14ac:dyDescent="0.2">
      <c r="A55" s="252"/>
      <c r="B55" s="253"/>
      <c r="C55" s="254"/>
      <c r="D55" s="256"/>
      <c r="E55" s="176"/>
      <c r="F55" s="163"/>
      <c r="G55" s="164"/>
      <c r="H55" s="181"/>
      <c r="I55" s="182"/>
      <c r="J55" s="182"/>
      <c r="K55" s="182"/>
      <c r="L55" s="182"/>
      <c r="M55" s="182"/>
      <c r="N55" s="182"/>
      <c r="O55" s="182"/>
      <c r="P55" s="182"/>
      <c r="Q55" s="181"/>
      <c r="R55" s="182"/>
      <c r="S55" s="182"/>
      <c r="T55" s="182"/>
      <c r="U55" s="182"/>
      <c r="V55" s="182"/>
      <c r="W55" s="182"/>
      <c r="X55" s="182"/>
      <c r="Y55" s="182"/>
      <c r="Z55" s="185"/>
      <c r="AA55" s="165"/>
      <c r="AB55" s="165"/>
      <c r="AC55" s="195"/>
      <c r="AD55" s="164"/>
      <c r="AE55" s="205"/>
    </row>
    <row r="56" spans="1:31" s="4" customFormat="1" ht="15" hidden="1" customHeight="1" x14ac:dyDescent="0.2">
      <c r="A56" s="252"/>
      <c r="B56" s="253"/>
      <c r="C56" s="254"/>
      <c r="D56" s="257"/>
      <c r="E56" s="175"/>
      <c r="F56" s="167"/>
      <c r="G56" s="168"/>
      <c r="H56" s="181"/>
      <c r="I56" s="182"/>
      <c r="J56" s="182"/>
      <c r="K56" s="182"/>
      <c r="L56" s="182"/>
      <c r="M56" s="182"/>
      <c r="N56" s="182"/>
      <c r="O56" s="182"/>
      <c r="P56" s="182"/>
      <c r="Q56" s="181"/>
      <c r="R56" s="182"/>
      <c r="S56" s="182"/>
      <c r="T56" s="182"/>
      <c r="U56" s="182"/>
      <c r="V56" s="182"/>
      <c r="W56" s="182"/>
      <c r="X56" s="182"/>
      <c r="Y56" s="182"/>
      <c r="Z56" s="185"/>
      <c r="AA56" s="165"/>
      <c r="AB56" s="165"/>
      <c r="AC56" s="195"/>
      <c r="AD56" s="164"/>
      <c r="AE56" s="205"/>
    </row>
    <row r="57" spans="1:31" s="4" customFormat="1" ht="15" hidden="1" customHeight="1" x14ac:dyDescent="0.2">
      <c r="A57" s="252"/>
      <c r="B57" s="253"/>
      <c r="C57" s="254"/>
      <c r="D57" s="213"/>
      <c r="E57" s="213"/>
      <c r="F57" s="213"/>
      <c r="G57" s="213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233"/>
      <c r="AA57" s="233"/>
      <c r="AB57" s="233"/>
      <c r="AC57" s="233"/>
      <c r="AD57" s="233"/>
      <c r="AE57" s="234"/>
    </row>
    <row r="58" spans="1:31" s="4" customFormat="1" ht="15" hidden="1" customHeight="1" x14ac:dyDescent="0.2">
      <c r="A58" s="252" t="s">
        <v>13</v>
      </c>
      <c r="B58" s="253"/>
      <c r="C58" s="254"/>
      <c r="D58" s="255"/>
      <c r="E58" s="242"/>
      <c r="F58" s="243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63"/>
      <c r="AB58" s="163"/>
      <c r="AC58" s="201"/>
      <c r="AD58" s="194"/>
      <c r="AE58" s="209"/>
    </row>
    <row r="59" spans="1:31" s="4" customFormat="1" ht="15" hidden="1" customHeight="1" x14ac:dyDescent="0.2">
      <c r="A59" s="252"/>
      <c r="B59" s="253"/>
      <c r="C59" s="254"/>
      <c r="D59" s="256"/>
      <c r="E59" s="176"/>
      <c r="F59" s="172"/>
      <c r="G59" s="164"/>
      <c r="H59" s="181"/>
      <c r="I59" s="182"/>
      <c r="J59" s="182"/>
      <c r="K59" s="182"/>
      <c r="L59" s="182"/>
      <c r="M59" s="182"/>
      <c r="N59" s="182"/>
      <c r="O59" s="182"/>
      <c r="P59" s="182"/>
      <c r="Q59" s="181"/>
      <c r="R59" s="182"/>
      <c r="S59" s="182"/>
      <c r="T59" s="182"/>
      <c r="U59" s="182"/>
      <c r="V59" s="182"/>
      <c r="W59" s="182"/>
      <c r="X59" s="182"/>
      <c r="Y59" s="182"/>
      <c r="Z59" s="185"/>
      <c r="AA59" s="165"/>
      <c r="AB59" s="166"/>
      <c r="AC59" s="195"/>
      <c r="AD59" s="196"/>
      <c r="AE59" s="205"/>
    </row>
    <row r="60" spans="1:31" s="4" customFormat="1" ht="15" hidden="1" customHeight="1" x14ac:dyDescent="0.2">
      <c r="A60" s="252"/>
      <c r="B60" s="253"/>
      <c r="C60" s="254"/>
      <c r="D60" s="256"/>
      <c r="E60" s="176"/>
      <c r="F60" s="172"/>
      <c r="G60" s="164"/>
      <c r="H60" s="181"/>
      <c r="I60" s="182"/>
      <c r="J60" s="182"/>
      <c r="K60" s="182"/>
      <c r="L60" s="182"/>
      <c r="M60" s="182"/>
      <c r="N60" s="182"/>
      <c r="O60" s="182"/>
      <c r="P60" s="182"/>
      <c r="Q60" s="181"/>
      <c r="R60" s="182"/>
      <c r="S60" s="182"/>
      <c r="T60" s="182"/>
      <c r="U60" s="182"/>
      <c r="V60" s="182"/>
      <c r="W60" s="182"/>
      <c r="X60" s="182"/>
      <c r="Y60" s="182"/>
      <c r="Z60" s="185"/>
      <c r="AA60" s="165"/>
      <c r="AB60" s="166"/>
      <c r="AC60" s="195"/>
      <c r="AD60" s="196"/>
      <c r="AE60" s="205"/>
    </row>
    <row r="61" spans="1:31" s="4" customFormat="1" ht="15" hidden="1" customHeight="1" x14ac:dyDescent="0.2">
      <c r="A61" s="252"/>
      <c r="B61" s="253"/>
      <c r="C61" s="254"/>
      <c r="D61" s="257"/>
      <c r="E61" s="177"/>
      <c r="F61" s="169"/>
      <c r="G61" s="168"/>
      <c r="H61" s="181"/>
      <c r="I61" s="182"/>
      <c r="J61" s="182"/>
      <c r="K61" s="182"/>
      <c r="L61" s="182"/>
      <c r="M61" s="182"/>
      <c r="N61" s="182"/>
      <c r="O61" s="182"/>
      <c r="P61" s="182"/>
      <c r="Q61" s="181"/>
      <c r="R61" s="182"/>
      <c r="S61" s="182"/>
      <c r="T61" s="182"/>
      <c r="U61" s="182"/>
      <c r="V61" s="182"/>
      <c r="W61" s="182"/>
      <c r="X61" s="182"/>
      <c r="Y61" s="182"/>
      <c r="Z61" s="185"/>
      <c r="AA61" s="165"/>
      <c r="AB61" s="166"/>
      <c r="AC61" s="195"/>
      <c r="AD61" s="196"/>
      <c r="AE61" s="205"/>
    </row>
    <row r="62" spans="1:31" s="4" customFormat="1" ht="15" hidden="1" customHeight="1" x14ac:dyDescent="0.2">
      <c r="A62" s="252"/>
      <c r="B62" s="253"/>
      <c r="C62" s="254"/>
      <c r="D62" s="213"/>
      <c r="E62" s="213"/>
      <c r="F62" s="213"/>
      <c r="G62" s="213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233"/>
      <c r="AA62" s="233"/>
      <c r="AB62" s="233"/>
      <c r="AC62" s="233"/>
      <c r="AD62" s="233"/>
      <c r="AE62" s="234"/>
    </row>
    <row r="63" spans="1:31" s="4" customFormat="1" ht="15" hidden="1" customHeight="1" x14ac:dyDescent="0.2">
      <c r="A63" s="171" t="s">
        <v>13</v>
      </c>
      <c r="B63" s="161"/>
      <c r="C63" s="162"/>
      <c r="D63" s="225"/>
      <c r="E63" s="225"/>
      <c r="F63" s="225"/>
      <c r="G63" s="225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226"/>
      <c r="AA63" s="226"/>
      <c r="AB63" s="226"/>
      <c r="AC63" s="226"/>
      <c r="AD63" s="226"/>
      <c r="AE63" s="227"/>
    </row>
    <row r="64" spans="1:31" s="73" customFormat="1" ht="15" customHeight="1" x14ac:dyDescent="0.2">
      <c r="A64" s="171" t="s">
        <v>13</v>
      </c>
      <c r="B64" s="161" t="s">
        <v>13</v>
      </c>
      <c r="C64" s="228" t="s">
        <v>21</v>
      </c>
      <c r="D64" s="229"/>
      <c r="E64" s="229"/>
      <c r="F64" s="229"/>
      <c r="G64" s="229"/>
      <c r="H64" s="190">
        <f>H51+H63</f>
        <v>85.315000000000012</v>
      </c>
      <c r="I64" s="190">
        <f t="shared" ref="I64:Y64" si="14">I51+I63</f>
        <v>72.25200000000001</v>
      </c>
      <c r="J64" s="183">
        <f t="shared" si="14"/>
        <v>0</v>
      </c>
      <c r="K64" s="190">
        <f t="shared" si="14"/>
        <v>9.1990000000000016</v>
      </c>
      <c r="L64" s="183">
        <f t="shared" si="14"/>
        <v>0</v>
      </c>
      <c r="M64" s="183">
        <f t="shared" si="14"/>
        <v>0</v>
      </c>
      <c r="N64" s="183">
        <f t="shared" si="14"/>
        <v>0</v>
      </c>
      <c r="O64" s="183">
        <f t="shared" si="14"/>
        <v>0</v>
      </c>
      <c r="P64" s="190">
        <f t="shared" si="14"/>
        <v>3.8639999999999999</v>
      </c>
      <c r="Q64" s="190">
        <f>Q51+Q63</f>
        <v>86.834999999999994</v>
      </c>
      <c r="R64" s="190">
        <f t="shared" si="14"/>
        <v>73.216000000000008</v>
      </c>
      <c r="S64" s="183">
        <f t="shared" si="14"/>
        <v>0</v>
      </c>
      <c r="T64" s="190">
        <f t="shared" si="14"/>
        <v>9.7430000000000003</v>
      </c>
      <c r="U64" s="183">
        <f t="shared" si="14"/>
        <v>0</v>
      </c>
      <c r="V64" s="183">
        <f t="shared" si="14"/>
        <v>0</v>
      </c>
      <c r="W64" s="183">
        <f t="shared" si="14"/>
        <v>0</v>
      </c>
      <c r="X64" s="183">
        <f t="shared" si="14"/>
        <v>0</v>
      </c>
      <c r="Y64" s="190">
        <f t="shared" si="14"/>
        <v>3.8759999999999999</v>
      </c>
      <c r="Z64" s="230"/>
      <c r="AA64" s="230"/>
      <c r="AB64" s="230"/>
      <c r="AC64" s="230"/>
      <c r="AD64" s="230"/>
      <c r="AE64" s="231"/>
    </row>
    <row r="65" spans="1:31" s="73" customFormat="1" ht="15" customHeight="1" x14ac:dyDescent="0.2">
      <c r="A65" s="171" t="s">
        <v>13</v>
      </c>
      <c r="B65" s="212" t="s">
        <v>20</v>
      </c>
      <c r="C65" s="212"/>
      <c r="D65" s="212"/>
      <c r="E65" s="212"/>
      <c r="F65" s="212"/>
      <c r="G65" s="212"/>
      <c r="H65" s="192">
        <f>H64</f>
        <v>85.315000000000012</v>
      </c>
      <c r="I65" s="191">
        <f t="shared" ref="I65:Y65" si="15">I64</f>
        <v>72.25200000000001</v>
      </c>
      <c r="J65" s="180">
        <f t="shared" si="15"/>
        <v>0</v>
      </c>
      <c r="K65" s="191">
        <f t="shared" si="15"/>
        <v>9.1990000000000016</v>
      </c>
      <c r="L65" s="180">
        <f t="shared" si="15"/>
        <v>0</v>
      </c>
      <c r="M65" s="180">
        <f t="shared" si="15"/>
        <v>0</v>
      </c>
      <c r="N65" s="180">
        <f t="shared" si="15"/>
        <v>0</v>
      </c>
      <c r="O65" s="180">
        <f t="shared" si="15"/>
        <v>0</v>
      </c>
      <c r="P65" s="191">
        <f t="shared" si="15"/>
        <v>3.8639999999999999</v>
      </c>
      <c r="Q65" s="191">
        <f>Q64</f>
        <v>86.834999999999994</v>
      </c>
      <c r="R65" s="191">
        <f t="shared" si="15"/>
        <v>73.216000000000008</v>
      </c>
      <c r="S65" s="180">
        <f t="shared" si="15"/>
        <v>0</v>
      </c>
      <c r="T65" s="191">
        <f t="shared" si="15"/>
        <v>9.7430000000000003</v>
      </c>
      <c r="U65" s="180">
        <f t="shared" si="15"/>
        <v>0</v>
      </c>
      <c r="V65" s="180">
        <f t="shared" si="15"/>
        <v>0</v>
      </c>
      <c r="W65" s="180">
        <f t="shared" si="15"/>
        <v>0</v>
      </c>
      <c r="X65" s="180">
        <f t="shared" si="15"/>
        <v>0</v>
      </c>
      <c r="Y65" s="191">
        <f t="shared" si="15"/>
        <v>3.8759999999999999</v>
      </c>
      <c r="Z65" s="250"/>
      <c r="AA65" s="250"/>
      <c r="AB65" s="250"/>
      <c r="AC65" s="250"/>
      <c r="AD65" s="250"/>
      <c r="AE65" s="251"/>
    </row>
    <row r="66" spans="1:31" s="73" customFormat="1" ht="9.75" customHeight="1" x14ac:dyDescent="0.2"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  <c r="AC66" s="202"/>
      <c r="AD66" s="197"/>
      <c r="AE66" s="210"/>
    </row>
    <row r="67" spans="1:31" x14ac:dyDescent="0.2">
      <c r="Z67" s="5"/>
    </row>
    <row r="68" spans="1:31" ht="54" customHeight="1" x14ac:dyDescent="0.2">
      <c r="B68" s="215" t="s">
        <v>154</v>
      </c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</row>
    <row r="69" spans="1:31" ht="54" customHeight="1" x14ac:dyDescent="0.2">
      <c r="B69" s="217" t="s">
        <v>155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8"/>
      <c r="AC69" s="218"/>
      <c r="AD69" s="218"/>
      <c r="AE69" s="218"/>
    </row>
  </sheetData>
  <mergeCells count="116">
    <mergeCell ref="Z47:AE47"/>
    <mergeCell ref="A48:A50"/>
    <mergeCell ref="B48:B50"/>
    <mergeCell ref="C48:C50"/>
    <mergeCell ref="D48:D49"/>
    <mergeCell ref="E48:F48"/>
    <mergeCell ref="Z50:AE50"/>
    <mergeCell ref="A44:A47"/>
    <mergeCell ref="B44:B47"/>
    <mergeCell ref="C44:C47"/>
    <mergeCell ref="E44:F44"/>
    <mergeCell ref="D47:G47"/>
    <mergeCell ref="A41:A43"/>
    <mergeCell ref="B41:B43"/>
    <mergeCell ref="C41:C43"/>
    <mergeCell ref="D41:D42"/>
    <mergeCell ref="E41:F41"/>
    <mergeCell ref="D43:G43"/>
    <mergeCell ref="A36:A40"/>
    <mergeCell ref="B36:B40"/>
    <mergeCell ref="C36:C40"/>
    <mergeCell ref="D36:D39"/>
    <mergeCell ref="E36:F36"/>
    <mergeCell ref="D40:G40"/>
    <mergeCell ref="A32:A35"/>
    <mergeCell ref="B32:B35"/>
    <mergeCell ref="C32:C35"/>
    <mergeCell ref="D32:D34"/>
    <mergeCell ref="E32:F32"/>
    <mergeCell ref="D35:G35"/>
    <mergeCell ref="B15:B18"/>
    <mergeCell ref="A29:A31"/>
    <mergeCell ref="B29:B31"/>
    <mergeCell ref="C29:C31"/>
    <mergeCell ref="D29:D30"/>
    <mergeCell ref="D31:G31"/>
    <mergeCell ref="B11:B14"/>
    <mergeCell ref="Z18:AE18"/>
    <mergeCell ref="E24:F24"/>
    <mergeCell ref="Z28:AE28"/>
    <mergeCell ref="A24:A28"/>
    <mergeCell ref="B24:B28"/>
    <mergeCell ref="C24:C28"/>
    <mergeCell ref="D24:D27"/>
    <mergeCell ref="D28:G28"/>
    <mergeCell ref="A15:A18"/>
    <mergeCell ref="G5:G7"/>
    <mergeCell ref="A11:A14"/>
    <mergeCell ref="Q5:Q7"/>
    <mergeCell ref="Z5:Z7"/>
    <mergeCell ref="Z14:AE14"/>
    <mergeCell ref="B8:AE8"/>
    <mergeCell ref="D5:D7"/>
    <mergeCell ref="E5:E7"/>
    <mergeCell ref="H5:H7"/>
    <mergeCell ref="AA5:AE6"/>
    <mergeCell ref="F1:Z1"/>
    <mergeCell ref="AA1:AE1"/>
    <mergeCell ref="A2:AE2"/>
    <mergeCell ref="C19:C23"/>
    <mergeCell ref="D19:D22"/>
    <mergeCell ref="C9:AE9"/>
    <mergeCell ref="D10:AE10"/>
    <mergeCell ref="E19:F19"/>
    <mergeCell ref="A5:A7"/>
    <mergeCell ref="F5:F7"/>
    <mergeCell ref="A53:A57"/>
    <mergeCell ref="B53:B57"/>
    <mergeCell ref="C53:C57"/>
    <mergeCell ref="D53:D56"/>
    <mergeCell ref="E53:F53"/>
    <mergeCell ref="A3:AE3"/>
    <mergeCell ref="B5:B7"/>
    <mergeCell ref="C5:C7"/>
    <mergeCell ref="C15:C18"/>
    <mergeCell ref="D15:D17"/>
    <mergeCell ref="D58:D61"/>
    <mergeCell ref="D23:G23"/>
    <mergeCell ref="C11:C14"/>
    <mergeCell ref="D11:D13"/>
    <mergeCell ref="E11:F11"/>
    <mergeCell ref="D14:G14"/>
    <mergeCell ref="E15:F15"/>
    <mergeCell ref="D18:G18"/>
    <mergeCell ref="E29:F29"/>
    <mergeCell ref="D44:D46"/>
    <mergeCell ref="Z43:AE43"/>
    <mergeCell ref="D57:G57"/>
    <mergeCell ref="A19:A23"/>
    <mergeCell ref="B19:B23"/>
    <mergeCell ref="Z65:AE65"/>
    <mergeCell ref="Z57:AE57"/>
    <mergeCell ref="Z62:AE62"/>
    <mergeCell ref="A58:A62"/>
    <mergeCell ref="B58:B62"/>
    <mergeCell ref="C58:C62"/>
    <mergeCell ref="Z64:AE64"/>
    <mergeCell ref="Z23:AE23"/>
    <mergeCell ref="D51:G51"/>
    <mergeCell ref="Z51:AE51"/>
    <mergeCell ref="D52:AE52"/>
    <mergeCell ref="E58:F58"/>
    <mergeCell ref="D62:G62"/>
    <mergeCell ref="Z31:AE31"/>
    <mergeCell ref="Z35:AE35"/>
    <mergeCell ref="Z40:AE40"/>
    <mergeCell ref="B65:G65"/>
    <mergeCell ref="D50:G50"/>
    <mergeCell ref="B66:Z66"/>
    <mergeCell ref="B68:AE68"/>
    <mergeCell ref="B69:AE69"/>
    <mergeCell ref="I5:P6"/>
    <mergeCell ref="R5:Y6"/>
    <mergeCell ref="D63:G63"/>
    <mergeCell ref="Z63:AE63"/>
    <mergeCell ref="C64:G64"/>
  </mergeCells>
  <phoneticPr fontId="22" type="noConversion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6"/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.75" customHeight="1" x14ac:dyDescent="0.2">
      <c r="A2" s="392" t="s">
        <v>5</v>
      </c>
      <c r="B2" s="355" t="s">
        <v>6</v>
      </c>
      <c r="C2" s="355" t="s">
        <v>7</v>
      </c>
      <c r="D2" s="378" t="s">
        <v>22</v>
      </c>
      <c r="E2" s="382" t="s">
        <v>8</v>
      </c>
      <c r="F2" s="384" t="s">
        <v>25</v>
      </c>
      <c r="G2" s="380" t="s">
        <v>9</v>
      </c>
      <c r="H2" s="358" t="s">
        <v>10</v>
      </c>
      <c r="I2" s="387" t="s">
        <v>29</v>
      </c>
      <c r="J2" s="388"/>
      <c r="K2" s="388"/>
      <c r="L2" s="389"/>
      <c r="M2" s="387" t="s">
        <v>30</v>
      </c>
      <c r="N2" s="388"/>
      <c r="O2" s="388"/>
      <c r="P2" s="389"/>
    </row>
    <row r="3" spans="1:16" ht="12.75" customHeight="1" x14ac:dyDescent="0.2">
      <c r="A3" s="393"/>
      <c r="B3" s="356"/>
      <c r="C3" s="356"/>
      <c r="D3" s="379"/>
      <c r="E3" s="383"/>
      <c r="F3" s="385"/>
      <c r="G3" s="381"/>
      <c r="H3" s="359"/>
      <c r="I3" s="368" t="s">
        <v>11</v>
      </c>
      <c r="J3" s="367" t="s">
        <v>12</v>
      </c>
      <c r="K3" s="367"/>
      <c r="L3" s="373" t="s">
        <v>24</v>
      </c>
      <c r="M3" s="368" t="s">
        <v>11</v>
      </c>
      <c r="N3" s="367" t="s">
        <v>12</v>
      </c>
      <c r="O3" s="367"/>
      <c r="P3" s="373" t="s">
        <v>24</v>
      </c>
    </row>
    <row r="4" spans="1:16" ht="114.75" customHeight="1" thickBot="1" x14ac:dyDescent="0.25">
      <c r="A4" s="368"/>
      <c r="B4" s="357"/>
      <c r="C4" s="357"/>
      <c r="D4" s="379"/>
      <c r="E4" s="383"/>
      <c r="F4" s="386"/>
      <c r="G4" s="381"/>
      <c r="H4" s="359"/>
      <c r="I4" s="369"/>
      <c r="J4" s="8" t="s">
        <v>11</v>
      </c>
      <c r="K4" s="22" t="s">
        <v>23</v>
      </c>
      <c r="L4" s="374"/>
      <c r="M4" s="369"/>
      <c r="N4" s="8" t="s">
        <v>11</v>
      </c>
      <c r="O4" s="22" t="s">
        <v>23</v>
      </c>
      <c r="P4" s="374"/>
    </row>
    <row r="5" spans="1:16" ht="14.25" customHeight="1" thickBot="1" x14ac:dyDescent="0.25">
      <c r="A5" s="361" t="s">
        <v>136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3"/>
    </row>
    <row r="6" spans="1:16" ht="18" customHeight="1" x14ac:dyDescent="0.2">
      <c r="A6" s="12" t="s">
        <v>13</v>
      </c>
      <c r="B6" s="397" t="s">
        <v>13</v>
      </c>
      <c r="C6" s="398" t="s">
        <v>13</v>
      </c>
      <c r="D6" s="370" t="s">
        <v>127</v>
      </c>
      <c r="E6" s="16" t="s">
        <v>13</v>
      </c>
      <c r="F6" s="14"/>
      <c r="G6" s="41"/>
      <c r="H6" s="375" t="s">
        <v>17</v>
      </c>
      <c r="I6" s="23">
        <v>2078</v>
      </c>
      <c r="J6" s="24">
        <v>2078</v>
      </c>
      <c r="K6" s="24">
        <v>1565.1</v>
      </c>
      <c r="L6" s="118"/>
      <c r="M6" s="23">
        <v>2335.6999999999998</v>
      </c>
      <c r="N6" s="55">
        <v>2335.6999999999998</v>
      </c>
      <c r="O6" s="55">
        <v>1761.9</v>
      </c>
      <c r="P6" s="25"/>
    </row>
    <row r="7" spans="1:16" x14ac:dyDescent="0.2">
      <c r="A7" s="26"/>
      <c r="B7" s="343"/>
      <c r="C7" s="345"/>
      <c r="D7" s="371"/>
      <c r="E7" s="61" t="s">
        <v>14</v>
      </c>
      <c r="F7" s="60"/>
      <c r="G7" s="45"/>
      <c r="H7" s="376"/>
      <c r="I7" s="51">
        <v>1994.7</v>
      </c>
      <c r="J7" s="43">
        <v>1994.7</v>
      </c>
      <c r="K7" s="43">
        <v>1522.9</v>
      </c>
      <c r="L7" s="119"/>
      <c r="M7" s="51">
        <v>2221.5</v>
      </c>
      <c r="N7" s="56">
        <v>2221.5</v>
      </c>
      <c r="O7" s="56">
        <v>1696</v>
      </c>
      <c r="P7" s="38"/>
    </row>
    <row r="8" spans="1:16" x14ac:dyDescent="0.2">
      <c r="A8" s="26"/>
      <c r="B8" s="343"/>
      <c r="C8" s="345"/>
      <c r="D8" s="371"/>
      <c r="E8" s="61" t="s">
        <v>31</v>
      </c>
      <c r="F8" s="60"/>
      <c r="G8" s="45"/>
      <c r="H8" s="376"/>
      <c r="I8" s="51">
        <v>985</v>
      </c>
      <c r="J8" s="43">
        <v>985</v>
      </c>
      <c r="K8" s="43">
        <v>752</v>
      </c>
      <c r="L8" s="119"/>
      <c r="M8" s="51">
        <v>1058.0999999999999</v>
      </c>
      <c r="N8" s="56">
        <v>1058.0999999999999</v>
      </c>
      <c r="O8" s="56">
        <v>807.9</v>
      </c>
      <c r="P8" s="38"/>
    </row>
    <row r="9" spans="1:16" x14ac:dyDescent="0.2">
      <c r="A9" s="26"/>
      <c r="B9" s="343"/>
      <c r="C9" s="345"/>
      <c r="D9" s="371"/>
      <c r="E9" s="61" t="s">
        <v>32</v>
      </c>
      <c r="F9" s="60"/>
      <c r="G9" s="45"/>
      <c r="H9" s="376"/>
      <c r="I9" s="51">
        <v>66.099999999999994</v>
      </c>
      <c r="J9" s="43">
        <v>66.099999999999994</v>
      </c>
      <c r="K9" s="43">
        <v>50.5</v>
      </c>
      <c r="L9" s="119"/>
      <c r="M9" s="51">
        <v>65.8</v>
      </c>
      <c r="N9" s="56">
        <v>65.8</v>
      </c>
      <c r="O9" s="56">
        <v>50.3</v>
      </c>
      <c r="P9" s="38"/>
    </row>
    <row r="10" spans="1:16" x14ac:dyDescent="0.2">
      <c r="A10" s="26"/>
      <c r="B10" s="343"/>
      <c r="C10" s="345"/>
      <c r="D10" s="371"/>
      <c r="E10" s="61" t="s">
        <v>33</v>
      </c>
      <c r="F10" s="60"/>
      <c r="G10" s="45"/>
      <c r="H10" s="376"/>
      <c r="I10" s="51">
        <v>17.299999999999997</v>
      </c>
      <c r="J10" s="43">
        <v>17.299999999999997</v>
      </c>
      <c r="K10" s="43">
        <v>13.2</v>
      </c>
      <c r="L10" s="119"/>
      <c r="M10" s="51">
        <v>45</v>
      </c>
      <c r="N10" s="56">
        <v>45</v>
      </c>
      <c r="O10" s="56">
        <v>34.4</v>
      </c>
      <c r="P10" s="38"/>
    </row>
    <row r="11" spans="1:16" x14ac:dyDescent="0.2">
      <c r="A11" s="26"/>
      <c r="B11" s="343"/>
      <c r="C11" s="345"/>
      <c r="D11" s="371"/>
      <c r="E11" s="61" t="s">
        <v>27</v>
      </c>
      <c r="F11" s="60"/>
      <c r="G11" s="45"/>
      <c r="H11" s="376"/>
      <c r="I11" s="51">
        <v>185.5</v>
      </c>
      <c r="J11" s="43">
        <v>185.5</v>
      </c>
      <c r="K11" s="43">
        <v>141.6</v>
      </c>
      <c r="L11" s="119"/>
      <c r="M11" s="51">
        <v>227.7</v>
      </c>
      <c r="N11" s="56">
        <v>227.7</v>
      </c>
      <c r="O11" s="56">
        <v>173.8</v>
      </c>
      <c r="P11" s="38"/>
    </row>
    <row r="12" spans="1:16" x14ac:dyDescent="0.2">
      <c r="A12" s="26"/>
      <c r="B12" s="343"/>
      <c r="C12" s="345"/>
      <c r="D12" s="371"/>
      <c r="E12" s="61" t="s">
        <v>34</v>
      </c>
      <c r="F12" s="60"/>
      <c r="G12" s="45"/>
      <c r="H12" s="376"/>
      <c r="I12" s="51">
        <v>221.2</v>
      </c>
      <c r="J12" s="43">
        <v>221.2</v>
      </c>
      <c r="K12" s="43">
        <v>168.9</v>
      </c>
      <c r="L12" s="119"/>
      <c r="M12" s="51">
        <v>241.8</v>
      </c>
      <c r="N12" s="56">
        <v>241.8</v>
      </c>
      <c r="O12" s="56">
        <v>184.6</v>
      </c>
      <c r="P12" s="38"/>
    </row>
    <row r="13" spans="1:16" x14ac:dyDescent="0.2">
      <c r="A13" s="26"/>
      <c r="B13" s="343"/>
      <c r="C13" s="345"/>
      <c r="D13" s="371"/>
      <c r="E13" s="61" t="s">
        <v>35</v>
      </c>
      <c r="F13" s="60"/>
      <c r="G13" s="45"/>
      <c r="H13" s="376"/>
      <c r="I13" s="51">
        <v>1214.0999999999999</v>
      </c>
      <c r="J13" s="43">
        <v>1214.0999999999999</v>
      </c>
      <c r="K13" s="43">
        <v>926.9</v>
      </c>
      <c r="L13" s="119"/>
      <c r="M13" s="51">
        <v>1325.7</v>
      </c>
      <c r="N13" s="56">
        <v>1325.7</v>
      </c>
      <c r="O13" s="56">
        <v>1012.2</v>
      </c>
      <c r="P13" s="38"/>
    </row>
    <row r="14" spans="1:16" x14ac:dyDescent="0.2">
      <c r="A14" s="26"/>
      <c r="B14" s="343"/>
      <c r="C14" s="345"/>
      <c r="D14" s="371"/>
      <c r="E14" s="61" t="s">
        <v>36</v>
      </c>
      <c r="F14" s="60"/>
      <c r="G14" s="45"/>
      <c r="H14" s="376"/>
      <c r="I14" s="51">
        <v>190.2</v>
      </c>
      <c r="J14" s="43">
        <v>190.2</v>
      </c>
      <c r="K14" s="43">
        <v>145.19999999999999</v>
      </c>
      <c r="L14" s="119"/>
      <c r="M14" s="51">
        <v>203.7</v>
      </c>
      <c r="N14" s="56">
        <v>203.7</v>
      </c>
      <c r="O14" s="56">
        <v>155.5</v>
      </c>
      <c r="P14" s="38"/>
    </row>
    <row r="15" spans="1:16" x14ac:dyDescent="0.2">
      <c r="A15" s="26"/>
      <c r="B15" s="343"/>
      <c r="C15" s="345"/>
      <c r="D15" s="371"/>
      <c r="E15" s="61" t="s">
        <v>37</v>
      </c>
      <c r="F15" s="60"/>
      <c r="G15" s="45"/>
      <c r="H15" s="376"/>
      <c r="I15" s="51">
        <v>159.30000000000001</v>
      </c>
      <c r="J15" s="43">
        <v>159.30000000000001</v>
      </c>
      <c r="K15" s="43">
        <v>121.6</v>
      </c>
      <c r="L15" s="119"/>
      <c r="M15" s="51">
        <v>151.30000000000001</v>
      </c>
      <c r="N15" s="56">
        <v>151.30000000000001</v>
      </c>
      <c r="O15" s="56">
        <v>115.5</v>
      </c>
      <c r="P15" s="38"/>
    </row>
    <row r="16" spans="1:16" x14ac:dyDescent="0.2">
      <c r="A16" s="26"/>
      <c r="B16" s="343"/>
      <c r="C16" s="345"/>
      <c r="D16" s="371"/>
      <c r="E16" s="61" t="s">
        <v>38</v>
      </c>
      <c r="F16" s="60"/>
      <c r="G16" s="45"/>
      <c r="H16" s="376"/>
      <c r="I16" s="51">
        <v>1218.4000000000001</v>
      </c>
      <c r="J16" s="43">
        <v>1218.4000000000001</v>
      </c>
      <c r="K16" s="43">
        <v>930.2</v>
      </c>
      <c r="L16" s="119"/>
      <c r="M16" s="51">
        <v>1274.8</v>
      </c>
      <c r="N16" s="56">
        <v>1274.8</v>
      </c>
      <c r="O16" s="56">
        <v>973.3</v>
      </c>
      <c r="P16" s="38"/>
    </row>
    <row r="17" spans="1:16" x14ac:dyDescent="0.2">
      <c r="A17" s="26"/>
      <c r="B17" s="343"/>
      <c r="C17" s="345"/>
      <c r="D17" s="371"/>
      <c r="E17" s="61" t="s">
        <v>39</v>
      </c>
      <c r="F17" s="60"/>
      <c r="G17" s="45"/>
      <c r="H17" s="376"/>
      <c r="I17" s="51">
        <v>200.7</v>
      </c>
      <c r="J17" s="43">
        <v>200.7</v>
      </c>
      <c r="K17" s="43">
        <v>153.19999999999999</v>
      </c>
      <c r="L17" s="119"/>
      <c r="M17" s="51">
        <v>224.7</v>
      </c>
      <c r="N17" s="56">
        <v>224.7</v>
      </c>
      <c r="O17" s="56">
        <v>171.5</v>
      </c>
      <c r="P17" s="38"/>
    </row>
    <row r="18" spans="1:16" x14ac:dyDescent="0.2">
      <c r="A18" s="26"/>
      <c r="B18" s="343"/>
      <c r="C18" s="345"/>
      <c r="D18" s="371"/>
      <c r="E18" s="61" t="s">
        <v>40</v>
      </c>
      <c r="F18" s="60"/>
      <c r="G18" s="45"/>
      <c r="H18" s="376"/>
      <c r="I18" s="51">
        <v>165.4</v>
      </c>
      <c r="J18" s="43">
        <v>165.4</v>
      </c>
      <c r="K18" s="43">
        <v>126.3</v>
      </c>
      <c r="L18" s="119"/>
      <c r="M18" s="51">
        <v>161.19999999999999</v>
      </c>
      <c r="N18" s="56">
        <v>161.19999999999999</v>
      </c>
      <c r="O18" s="56">
        <v>123.1</v>
      </c>
      <c r="P18" s="38"/>
    </row>
    <row r="19" spans="1:16" x14ac:dyDescent="0.2">
      <c r="A19" s="26"/>
      <c r="B19" s="343"/>
      <c r="C19" s="345"/>
      <c r="D19" s="371"/>
      <c r="E19" s="61" t="s">
        <v>41</v>
      </c>
      <c r="F19" s="60"/>
      <c r="G19" s="45"/>
      <c r="H19" s="376"/>
      <c r="I19" s="51">
        <v>185.3</v>
      </c>
      <c r="J19" s="43">
        <v>185.3</v>
      </c>
      <c r="K19" s="43">
        <v>141.5</v>
      </c>
      <c r="L19" s="119"/>
      <c r="M19" s="51">
        <v>198.9</v>
      </c>
      <c r="N19" s="56">
        <v>198.9</v>
      </c>
      <c r="O19" s="56">
        <v>151.80000000000001</v>
      </c>
      <c r="P19" s="38"/>
    </row>
    <row r="20" spans="1:16" x14ac:dyDescent="0.2">
      <c r="A20" s="26"/>
      <c r="B20" s="343"/>
      <c r="C20" s="345"/>
      <c r="D20" s="371"/>
      <c r="E20" s="61" t="s">
        <v>42</v>
      </c>
      <c r="F20" s="60"/>
      <c r="G20" s="45"/>
      <c r="H20" s="376"/>
      <c r="I20" s="51">
        <v>876.8</v>
      </c>
      <c r="J20" s="43">
        <v>876.8</v>
      </c>
      <c r="K20" s="43">
        <v>669.4</v>
      </c>
      <c r="L20" s="119"/>
      <c r="M20" s="51">
        <v>944.4</v>
      </c>
      <c r="N20" s="56">
        <v>944.4</v>
      </c>
      <c r="O20" s="56">
        <v>721</v>
      </c>
      <c r="P20" s="38"/>
    </row>
    <row r="21" spans="1:16" x14ac:dyDescent="0.2">
      <c r="A21" s="26"/>
      <c r="B21" s="343"/>
      <c r="C21" s="345"/>
      <c r="D21" s="371"/>
      <c r="E21" s="61" t="s">
        <v>43</v>
      </c>
      <c r="F21" s="60"/>
      <c r="G21" s="45"/>
      <c r="H21" s="376"/>
      <c r="I21" s="51">
        <v>504.5</v>
      </c>
      <c r="J21" s="43">
        <v>504.5</v>
      </c>
      <c r="K21" s="43">
        <v>385.2</v>
      </c>
      <c r="L21" s="119"/>
      <c r="M21" s="51">
        <v>542.9</v>
      </c>
      <c r="N21" s="56">
        <v>542.9</v>
      </c>
      <c r="O21" s="56">
        <v>414.5</v>
      </c>
      <c r="P21" s="38"/>
    </row>
    <row r="22" spans="1:16" x14ac:dyDescent="0.2">
      <c r="A22" s="26"/>
      <c r="B22" s="343"/>
      <c r="C22" s="345"/>
      <c r="D22" s="371"/>
      <c r="E22" s="61" t="s">
        <v>44</v>
      </c>
      <c r="F22" s="60"/>
      <c r="G22" s="45"/>
      <c r="H22" s="376"/>
      <c r="I22" s="51">
        <v>218.60000000000002</v>
      </c>
      <c r="J22" s="43">
        <v>218.60000000000002</v>
      </c>
      <c r="K22" s="43">
        <v>161.30000000000001</v>
      </c>
      <c r="L22" s="119"/>
      <c r="M22" s="51">
        <v>290.3</v>
      </c>
      <c r="N22" s="56">
        <v>290.3</v>
      </c>
      <c r="O22" s="56">
        <v>221.7</v>
      </c>
      <c r="P22" s="38"/>
    </row>
    <row r="23" spans="1:16" x14ac:dyDescent="0.2">
      <c r="A23" s="26"/>
      <c r="B23" s="343"/>
      <c r="C23" s="345"/>
      <c r="D23" s="371"/>
      <c r="E23" s="61" t="s">
        <v>45</v>
      </c>
      <c r="F23" s="60"/>
      <c r="G23" s="45"/>
      <c r="H23" s="376"/>
      <c r="I23" s="51">
        <v>49.900000000000006</v>
      </c>
      <c r="J23" s="43">
        <v>49.900000000000006</v>
      </c>
      <c r="K23" s="43">
        <v>38.1</v>
      </c>
      <c r="L23" s="119"/>
      <c r="M23" s="51">
        <v>49.9</v>
      </c>
      <c r="N23" s="56">
        <v>49.9</v>
      </c>
      <c r="O23" s="56">
        <v>38.1</v>
      </c>
      <c r="P23" s="38"/>
    </row>
    <row r="24" spans="1:16" ht="13.5" thickBot="1" x14ac:dyDescent="0.25">
      <c r="A24" s="26"/>
      <c r="B24" s="343"/>
      <c r="C24" s="345"/>
      <c r="D24" s="372"/>
      <c r="E24" s="61" t="s">
        <v>46</v>
      </c>
      <c r="F24" s="60"/>
      <c r="G24" s="46"/>
      <c r="H24" s="377"/>
      <c r="I24" s="52">
        <v>21.2</v>
      </c>
      <c r="J24" s="47">
        <v>21.2</v>
      </c>
      <c r="K24" s="47">
        <v>16.2</v>
      </c>
      <c r="L24" s="120"/>
      <c r="M24" s="52">
        <v>21.1</v>
      </c>
      <c r="N24" s="57">
        <v>21.1</v>
      </c>
      <c r="O24" s="57">
        <v>16.100000000000001</v>
      </c>
      <c r="P24" s="48"/>
    </row>
    <row r="25" spans="1:16" ht="13.5" thickBot="1" x14ac:dyDescent="0.25">
      <c r="A25" s="26"/>
      <c r="B25" s="343"/>
      <c r="C25" s="345"/>
      <c r="D25" s="11"/>
      <c r="E25" s="16" t="s">
        <v>47</v>
      </c>
      <c r="F25" s="14"/>
      <c r="G25" s="50"/>
      <c r="H25" s="69" t="s">
        <v>48</v>
      </c>
      <c r="I25" s="19">
        <v>40.4</v>
      </c>
      <c r="J25" s="53">
        <v>40.4</v>
      </c>
      <c r="K25" s="53">
        <v>0</v>
      </c>
      <c r="L25" s="121">
        <v>0</v>
      </c>
      <c r="M25" s="19">
        <v>40.4</v>
      </c>
      <c r="N25" s="53">
        <v>40.4</v>
      </c>
      <c r="O25" s="53">
        <v>0</v>
      </c>
      <c r="P25" s="54">
        <v>0</v>
      </c>
    </row>
    <row r="26" spans="1:16" ht="15" customHeight="1" thickBot="1" x14ac:dyDescent="0.25">
      <c r="A26" s="27"/>
      <c r="B26" s="344"/>
      <c r="C26" s="346"/>
      <c r="D26" s="49"/>
      <c r="E26" s="17"/>
      <c r="F26" s="15"/>
      <c r="G26" s="28"/>
      <c r="H26" s="21" t="s">
        <v>18</v>
      </c>
      <c r="I26" s="20">
        <v>10592.599999999999</v>
      </c>
      <c r="J26" s="20">
        <v>10592.599999999999</v>
      </c>
      <c r="K26" s="20">
        <v>8029.2999999999993</v>
      </c>
      <c r="L26" s="122">
        <v>0</v>
      </c>
      <c r="M26" s="20">
        <v>11624.899999999998</v>
      </c>
      <c r="N26" s="20">
        <v>11624.899999999998</v>
      </c>
      <c r="O26" s="20">
        <v>8823.2000000000025</v>
      </c>
      <c r="P26" s="62">
        <v>0</v>
      </c>
    </row>
    <row r="27" spans="1:16" ht="15" customHeight="1" thickBot="1" x14ac:dyDescent="0.25">
      <c r="A27" s="364" t="s">
        <v>132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6"/>
    </row>
    <row r="28" spans="1:16" ht="12" customHeight="1" x14ac:dyDescent="0.2">
      <c r="A28" s="341" t="s">
        <v>13</v>
      </c>
      <c r="B28" s="343" t="s">
        <v>13</v>
      </c>
      <c r="C28" s="345" t="s">
        <v>14</v>
      </c>
      <c r="D28" s="347" t="s">
        <v>49</v>
      </c>
      <c r="E28" s="403"/>
      <c r="F28" s="405" t="s">
        <v>13</v>
      </c>
      <c r="G28" s="399"/>
      <c r="H28" s="42" t="s">
        <v>17</v>
      </c>
      <c r="I28" s="36" t="e">
        <f>#N/A</f>
        <v>#N/A</v>
      </c>
      <c r="J28" s="37">
        <v>60</v>
      </c>
      <c r="K28" s="37"/>
      <c r="L28" s="123"/>
      <c r="M28" s="63">
        <f>N28+P28</f>
        <v>147</v>
      </c>
      <c r="N28" s="58">
        <v>147</v>
      </c>
      <c r="O28" s="58"/>
      <c r="P28" s="44"/>
    </row>
    <row r="29" spans="1:16" ht="15.75" customHeight="1" thickBot="1" x14ac:dyDescent="0.25">
      <c r="A29" s="342"/>
      <c r="B29" s="344"/>
      <c r="C29" s="346"/>
      <c r="D29" s="348"/>
      <c r="E29" s="404"/>
      <c r="F29" s="402"/>
      <c r="G29" s="400"/>
      <c r="H29" s="32" t="s">
        <v>18</v>
      </c>
      <c r="I29" s="31" t="e">
        <f>#N/A</f>
        <v>#N/A</v>
      </c>
      <c r="J29" s="33">
        <f>J28</f>
        <v>60</v>
      </c>
      <c r="K29" s="33"/>
      <c r="L29" s="18"/>
      <c r="M29" s="31">
        <f>N29+P29</f>
        <v>147</v>
      </c>
      <c r="N29" s="33">
        <f>N28</f>
        <v>147</v>
      </c>
      <c r="O29" s="33"/>
      <c r="P29" s="34"/>
    </row>
    <row r="30" spans="1:16" ht="14.25" customHeight="1" x14ac:dyDescent="0.2">
      <c r="A30" s="12" t="s">
        <v>13</v>
      </c>
      <c r="B30" s="9" t="s">
        <v>13</v>
      </c>
      <c r="C30" s="398" t="s">
        <v>15</v>
      </c>
      <c r="D30" s="406" t="s">
        <v>50</v>
      </c>
      <c r="E30" s="353"/>
      <c r="F30" s="401" t="s">
        <v>13</v>
      </c>
      <c r="G30" s="407"/>
      <c r="H30" s="35" t="s">
        <v>17</v>
      </c>
      <c r="I30" s="36" t="e">
        <f>#N/A</f>
        <v>#N/A</v>
      </c>
      <c r="J30" s="37">
        <v>10.5</v>
      </c>
      <c r="K30" s="37"/>
      <c r="L30" s="123"/>
      <c r="M30" s="64">
        <f>N30+P30</f>
        <v>10.5</v>
      </c>
      <c r="N30" s="59">
        <v>10.5</v>
      </c>
      <c r="O30" s="59"/>
      <c r="P30" s="38"/>
    </row>
    <row r="31" spans="1:16" ht="15" customHeight="1" thickBot="1" x14ac:dyDescent="0.25">
      <c r="A31" s="13"/>
      <c r="B31" s="10"/>
      <c r="C31" s="346"/>
      <c r="D31" s="348"/>
      <c r="E31" s="354"/>
      <c r="F31" s="402"/>
      <c r="G31" s="400"/>
      <c r="H31" s="39" t="s">
        <v>18</v>
      </c>
      <c r="I31" s="30" t="e">
        <f>#N/A</f>
        <v>#N/A</v>
      </c>
      <c r="J31" s="29">
        <f>J30</f>
        <v>10.5</v>
      </c>
      <c r="K31" s="29"/>
      <c r="L31" s="124"/>
      <c r="M31" s="30">
        <f>N31+P31</f>
        <v>10.5</v>
      </c>
      <c r="N31" s="29">
        <f>N30</f>
        <v>10.5</v>
      </c>
      <c r="O31" s="29"/>
      <c r="P31" s="40"/>
    </row>
    <row r="32" spans="1:16" s="4" customFormat="1" ht="13.5" customHeight="1" thickBot="1" x14ac:dyDescent="0.25">
      <c r="A32" s="71" t="s">
        <v>13</v>
      </c>
      <c r="B32" s="72" t="s">
        <v>13</v>
      </c>
      <c r="C32" s="336" t="s">
        <v>19</v>
      </c>
      <c r="D32" s="337"/>
      <c r="E32" s="337"/>
      <c r="F32" s="337"/>
      <c r="G32" s="337"/>
      <c r="H32" s="349"/>
      <c r="I32" s="76">
        <f>L32+J32</f>
        <v>70.5</v>
      </c>
      <c r="J32" s="74">
        <f>J31+J29</f>
        <v>70.5</v>
      </c>
      <c r="K32" s="74">
        <f>K27+K29+K31</f>
        <v>0</v>
      </c>
      <c r="L32" s="75">
        <f>L27+L29+L31</f>
        <v>0</v>
      </c>
      <c r="M32" s="76">
        <f>P32+N32</f>
        <v>157.5</v>
      </c>
      <c r="N32" s="74">
        <f>N27+N29+N31</f>
        <v>157.5</v>
      </c>
      <c r="O32" s="74">
        <f>O27+O29+O31</f>
        <v>0</v>
      </c>
      <c r="P32" s="75">
        <f>P27+P29+P31</f>
        <v>0</v>
      </c>
    </row>
    <row r="33" spans="1:16" ht="11.25" customHeight="1" thickBot="1" x14ac:dyDescent="0.25">
      <c r="A33" s="394" t="s">
        <v>133</v>
      </c>
      <c r="B33" s="395"/>
      <c r="C33" s="395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6"/>
    </row>
    <row r="34" spans="1:16" s="2" customFormat="1" ht="20.25" customHeight="1" x14ac:dyDescent="0.2">
      <c r="A34" s="277" t="s">
        <v>14</v>
      </c>
      <c r="B34" s="390" t="s">
        <v>13</v>
      </c>
      <c r="C34" s="282" t="s">
        <v>16</v>
      </c>
      <c r="D34" s="339" t="s">
        <v>128</v>
      </c>
      <c r="E34" s="290"/>
      <c r="F34" s="302"/>
      <c r="G34" s="360"/>
      <c r="H34" s="70" t="s">
        <v>17</v>
      </c>
      <c r="I34" s="66" t="e">
        <f>#N/A</f>
        <v>#N/A</v>
      </c>
      <c r="J34" s="84">
        <f>147.3+863.4</f>
        <v>1010.7</v>
      </c>
      <c r="K34" s="84"/>
      <c r="L34" s="68">
        <v>162.80000000000001</v>
      </c>
      <c r="M34" s="66">
        <v>160</v>
      </c>
      <c r="N34" s="84">
        <v>160</v>
      </c>
      <c r="O34" s="84"/>
      <c r="P34" s="67">
        <v>162.80000000000001</v>
      </c>
    </row>
    <row r="35" spans="1:16" s="2" customFormat="1" ht="20.25" customHeight="1" thickBot="1" x14ac:dyDescent="0.25">
      <c r="A35" s="281"/>
      <c r="B35" s="391"/>
      <c r="C35" s="283"/>
      <c r="D35" s="340"/>
      <c r="E35" s="291"/>
      <c r="F35" s="303"/>
      <c r="G35" s="303"/>
      <c r="H35" s="65" t="s">
        <v>18</v>
      </c>
      <c r="I35" s="111" t="e">
        <f>#N/A</f>
        <v>#N/A</v>
      </c>
      <c r="J35" s="83">
        <f>J34</f>
        <v>1010.7</v>
      </c>
      <c r="K35" s="83"/>
      <c r="L35" s="112">
        <f>L34</f>
        <v>162.80000000000001</v>
      </c>
      <c r="M35" s="111">
        <f>M34</f>
        <v>160</v>
      </c>
      <c r="N35" s="83">
        <f>N34</f>
        <v>160</v>
      </c>
      <c r="O35" s="83"/>
      <c r="P35" s="113">
        <f>P34</f>
        <v>162.80000000000001</v>
      </c>
    </row>
    <row r="36" spans="1:16" s="4" customFormat="1" ht="13.5" customHeight="1" thickBot="1" x14ac:dyDescent="0.25">
      <c r="A36" s="71" t="s">
        <v>13</v>
      </c>
      <c r="B36" s="72" t="s">
        <v>13</v>
      </c>
      <c r="C36" s="336" t="s">
        <v>19</v>
      </c>
      <c r="D36" s="337"/>
      <c r="E36" s="337"/>
      <c r="F36" s="337"/>
      <c r="G36" s="337"/>
      <c r="H36" s="349"/>
      <c r="I36" s="76">
        <f>L36+J36</f>
        <v>1173.5</v>
      </c>
      <c r="J36" s="74">
        <f>J35+J33</f>
        <v>1010.7</v>
      </c>
      <c r="K36" s="74">
        <f>K31+K33+K35</f>
        <v>0</v>
      </c>
      <c r="L36" s="75">
        <f>L31+L33+L35</f>
        <v>162.80000000000001</v>
      </c>
      <c r="M36" s="76">
        <f>P36+N36</f>
        <v>333.3</v>
      </c>
      <c r="N36" s="74">
        <f>N31+N33+N35</f>
        <v>170.5</v>
      </c>
      <c r="O36" s="74">
        <f>O31+O33+O35</f>
        <v>0</v>
      </c>
      <c r="P36" s="75">
        <f>P31+P33+P35</f>
        <v>162.80000000000001</v>
      </c>
    </row>
    <row r="37" spans="1:16" s="4" customFormat="1" ht="13.5" customHeight="1" thickBot="1" x14ac:dyDescent="0.25">
      <c r="A37" s="350" t="s">
        <v>134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2"/>
    </row>
    <row r="38" spans="1:16" s="2" customFormat="1" ht="13.5" customHeight="1" x14ac:dyDescent="0.2">
      <c r="A38" s="277" t="s">
        <v>14</v>
      </c>
      <c r="B38" s="390" t="s">
        <v>13</v>
      </c>
      <c r="C38" s="282" t="s">
        <v>26</v>
      </c>
      <c r="D38" s="339" t="s">
        <v>129</v>
      </c>
      <c r="E38" s="290"/>
      <c r="F38" s="302"/>
      <c r="G38" s="360"/>
      <c r="H38" s="70" t="s">
        <v>17</v>
      </c>
      <c r="I38" s="66">
        <f>J38+L38</f>
        <v>8.4</v>
      </c>
      <c r="J38" s="84">
        <v>8.4</v>
      </c>
      <c r="K38" s="84"/>
      <c r="L38" s="68"/>
      <c r="M38" s="66">
        <f>N38+P38</f>
        <v>79.900000000000006</v>
      </c>
      <c r="N38" s="84">
        <v>79.900000000000006</v>
      </c>
      <c r="O38" s="84"/>
      <c r="P38" s="67"/>
    </row>
    <row r="39" spans="1:16" s="2" customFormat="1" ht="12" customHeight="1" thickBot="1" x14ac:dyDescent="0.25">
      <c r="A39" s="281"/>
      <c r="B39" s="391"/>
      <c r="C39" s="283"/>
      <c r="D39" s="340"/>
      <c r="E39" s="291"/>
      <c r="F39" s="303"/>
      <c r="G39" s="303"/>
      <c r="H39" s="65" t="s">
        <v>18</v>
      </c>
      <c r="I39" s="111">
        <f>J39+L39</f>
        <v>8.4</v>
      </c>
      <c r="J39" s="83">
        <f>J38</f>
        <v>8.4</v>
      </c>
      <c r="K39" s="83"/>
      <c r="L39" s="112">
        <f>L38</f>
        <v>0</v>
      </c>
      <c r="M39" s="111">
        <f>M38</f>
        <v>79.900000000000006</v>
      </c>
      <c r="N39" s="83">
        <f>N38</f>
        <v>79.900000000000006</v>
      </c>
      <c r="O39" s="83"/>
      <c r="P39" s="113">
        <f>P38</f>
        <v>0</v>
      </c>
    </row>
    <row r="40" spans="1:16" s="2" customFormat="1" ht="13.5" customHeight="1" x14ac:dyDescent="0.2">
      <c r="A40" s="277" t="s">
        <v>14</v>
      </c>
      <c r="B40" s="390" t="s">
        <v>13</v>
      </c>
      <c r="C40" s="282" t="s">
        <v>28</v>
      </c>
      <c r="D40" s="339" t="s">
        <v>131</v>
      </c>
      <c r="E40" s="290"/>
      <c r="F40" s="302"/>
      <c r="G40" s="360"/>
      <c r="H40" s="70" t="s">
        <v>17</v>
      </c>
      <c r="I40" s="66">
        <f>J40+L40</f>
        <v>71.599999999999994</v>
      </c>
      <c r="J40" s="84">
        <v>71.599999999999994</v>
      </c>
      <c r="K40" s="84"/>
      <c r="L40" s="68"/>
      <c r="M40" s="66">
        <f>N40+P40</f>
        <v>71.599999999999994</v>
      </c>
      <c r="N40" s="84">
        <v>71.599999999999994</v>
      </c>
      <c r="O40" s="84"/>
      <c r="P40" s="67"/>
    </row>
    <row r="41" spans="1:16" s="2" customFormat="1" ht="16.5" customHeight="1" thickBot="1" x14ac:dyDescent="0.25">
      <c r="A41" s="281"/>
      <c r="B41" s="391"/>
      <c r="C41" s="283"/>
      <c r="D41" s="340"/>
      <c r="E41" s="291"/>
      <c r="F41" s="303"/>
      <c r="G41" s="303"/>
      <c r="H41" s="65" t="s">
        <v>18</v>
      </c>
      <c r="I41" s="111">
        <f>J41+L41</f>
        <v>71.599999999999994</v>
      </c>
      <c r="J41" s="83">
        <f>J40</f>
        <v>71.599999999999994</v>
      </c>
      <c r="K41" s="83"/>
      <c r="L41" s="112">
        <f>L40</f>
        <v>0</v>
      </c>
      <c r="M41" s="111">
        <f>M40</f>
        <v>71.599999999999994</v>
      </c>
      <c r="N41" s="83">
        <f>N40</f>
        <v>71.599999999999994</v>
      </c>
      <c r="O41" s="83"/>
      <c r="P41" s="113">
        <f>P40</f>
        <v>0</v>
      </c>
    </row>
    <row r="42" spans="1:16" s="4" customFormat="1" ht="13.5" customHeight="1" thickBot="1" x14ac:dyDescent="0.25">
      <c r="A42" s="71" t="s">
        <v>13</v>
      </c>
      <c r="B42" s="72" t="s">
        <v>13</v>
      </c>
      <c r="C42" s="336" t="s">
        <v>19</v>
      </c>
      <c r="D42" s="337"/>
      <c r="E42" s="337"/>
      <c r="F42" s="337"/>
      <c r="G42" s="337"/>
      <c r="H42" s="349"/>
      <c r="I42" s="76">
        <f>L42+J42</f>
        <v>80</v>
      </c>
      <c r="J42" s="74">
        <f>J41+J39</f>
        <v>80</v>
      </c>
      <c r="K42" s="74">
        <f>K37+K39+K41</f>
        <v>0</v>
      </c>
      <c r="L42" s="75">
        <f>L37+L39+L41</f>
        <v>0</v>
      </c>
      <c r="M42" s="76">
        <f>P42+N42</f>
        <v>151.5</v>
      </c>
      <c r="N42" s="74">
        <f>N37+N39+N41</f>
        <v>151.5</v>
      </c>
      <c r="O42" s="74">
        <f>O37+O39+O41</f>
        <v>0</v>
      </c>
      <c r="P42" s="75">
        <f>P37+P39+P41</f>
        <v>0</v>
      </c>
    </row>
    <row r="43" spans="1:16" s="4" customFormat="1" ht="13.5" customHeight="1" thickBot="1" x14ac:dyDescent="0.25">
      <c r="A43" s="350" t="s">
        <v>135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2"/>
    </row>
    <row r="44" spans="1:16" ht="13.5" customHeight="1" x14ac:dyDescent="0.2">
      <c r="A44" s="284" t="s">
        <v>13</v>
      </c>
      <c r="B44" s="294" t="s">
        <v>13</v>
      </c>
      <c r="C44" s="296" t="s">
        <v>26</v>
      </c>
      <c r="D44" s="315" t="s">
        <v>51</v>
      </c>
      <c r="E44" s="292"/>
      <c r="F44" s="304" t="s">
        <v>13</v>
      </c>
      <c r="G44" s="306" t="s">
        <v>52</v>
      </c>
      <c r="H44" s="80" t="s">
        <v>17</v>
      </c>
      <c r="I44" s="87">
        <v>70</v>
      </c>
      <c r="J44" s="88">
        <v>70</v>
      </c>
      <c r="K44" s="88"/>
      <c r="L44" s="125"/>
      <c r="M44" s="131">
        <f>N44</f>
        <v>75</v>
      </c>
      <c r="N44" s="88">
        <v>75</v>
      </c>
      <c r="O44" s="88"/>
      <c r="P44" s="132">
        <v>0</v>
      </c>
    </row>
    <row r="45" spans="1:16" ht="12" customHeight="1" thickBot="1" x14ac:dyDescent="0.25">
      <c r="A45" s="285"/>
      <c r="B45" s="295"/>
      <c r="C45" s="297"/>
      <c r="D45" s="316"/>
      <c r="E45" s="293"/>
      <c r="F45" s="305"/>
      <c r="G45" s="307"/>
      <c r="H45" s="81" t="s">
        <v>18</v>
      </c>
      <c r="I45" s="89">
        <v>70</v>
      </c>
      <c r="J45" s="90">
        <v>70</v>
      </c>
      <c r="K45" s="90"/>
      <c r="L45" s="126">
        <v>0</v>
      </c>
      <c r="M45" s="133">
        <v>75</v>
      </c>
      <c r="N45" s="90">
        <v>75</v>
      </c>
      <c r="O45" s="90"/>
      <c r="P45" s="134">
        <v>0</v>
      </c>
    </row>
    <row r="46" spans="1:16" s="2" customFormat="1" ht="14.25" customHeight="1" x14ac:dyDescent="0.2">
      <c r="A46" s="277" t="s">
        <v>14</v>
      </c>
      <c r="B46" s="279" t="s">
        <v>13</v>
      </c>
      <c r="C46" s="282" t="s">
        <v>28</v>
      </c>
      <c r="D46" s="300" t="s">
        <v>53</v>
      </c>
      <c r="E46" s="290"/>
      <c r="F46" s="302" t="s">
        <v>13</v>
      </c>
      <c r="G46" s="308"/>
      <c r="H46" s="86" t="s">
        <v>17</v>
      </c>
      <c r="I46" s="85">
        <v>266.8</v>
      </c>
      <c r="J46" s="84">
        <v>266.8</v>
      </c>
      <c r="K46" s="84"/>
      <c r="L46" s="68"/>
      <c r="M46" s="66">
        <v>266.82499999999999</v>
      </c>
      <c r="N46" s="84">
        <v>266.8</v>
      </c>
      <c r="O46" s="84"/>
      <c r="P46" s="67"/>
    </row>
    <row r="47" spans="1:16" s="2" customFormat="1" ht="14.25" customHeight="1" thickBot="1" x14ac:dyDescent="0.25">
      <c r="A47" s="281"/>
      <c r="B47" s="283"/>
      <c r="C47" s="283"/>
      <c r="D47" s="301"/>
      <c r="E47" s="291"/>
      <c r="F47" s="303"/>
      <c r="G47" s="309"/>
      <c r="H47" s="81" t="s">
        <v>18</v>
      </c>
      <c r="I47" s="82">
        <v>266.8</v>
      </c>
      <c r="J47" s="83">
        <v>266.8</v>
      </c>
      <c r="K47" s="83"/>
      <c r="L47" s="112">
        <v>0</v>
      </c>
      <c r="M47" s="111">
        <v>266.82499999999999</v>
      </c>
      <c r="N47" s="83">
        <v>266.8</v>
      </c>
      <c r="O47" s="83"/>
      <c r="P47" s="113">
        <v>0</v>
      </c>
    </row>
    <row r="48" spans="1:16" s="3" customFormat="1" ht="14.25" customHeight="1" x14ac:dyDescent="0.2">
      <c r="A48" s="277" t="s">
        <v>14</v>
      </c>
      <c r="B48" s="279" t="s">
        <v>13</v>
      </c>
      <c r="C48" s="282" t="s">
        <v>31</v>
      </c>
      <c r="D48" s="313" t="s">
        <v>54</v>
      </c>
      <c r="E48" s="290"/>
      <c r="F48" s="302" t="s">
        <v>13</v>
      </c>
      <c r="G48" s="308"/>
      <c r="H48" s="86" t="s">
        <v>17</v>
      </c>
      <c r="I48" s="85">
        <v>98.53</v>
      </c>
      <c r="J48" s="84">
        <v>98.5</v>
      </c>
      <c r="K48" s="84"/>
      <c r="L48" s="68"/>
      <c r="M48" s="66">
        <v>116</v>
      </c>
      <c r="N48" s="84">
        <v>116</v>
      </c>
      <c r="O48" s="84"/>
      <c r="P48" s="67"/>
    </row>
    <row r="49" spans="1:16" ht="13.5" thickBot="1" x14ac:dyDescent="0.25">
      <c r="A49" s="281"/>
      <c r="B49" s="283"/>
      <c r="C49" s="283"/>
      <c r="D49" s="314"/>
      <c r="E49" s="291"/>
      <c r="F49" s="303"/>
      <c r="G49" s="309"/>
      <c r="H49" s="81" t="s">
        <v>18</v>
      </c>
      <c r="I49" s="82">
        <v>98.53</v>
      </c>
      <c r="J49" s="83">
        <v>98.5</v>
      </c>
      <c r="K49" s="83"/>
      <c r="L49" s="112">
        <v>0</v>
      </c>
      <c r="M49" s="111">
        <v>116</v>
      </c>
      <c r="N49" s="83">
        <v>116</v>
      </c>
      <c r="O49" s="83"/>
      <c r="P49" s="113">
        <v>0</v>
      </c>
    </row>
    <row r="50" spans="1:16" x14ac:dyDescent="0.2">
      <c r="A50" s="277" t="s">
        <v>14</v>
      </c>
      <c r="B50" s="279" t="s">
        <v>13</v>
      </c>
      <c r="C50" s="282" t="s">
        <v>33</v>
      </c>
      <c r="D50" s="300" t="s">
        <v>56</v>
      </c>
      <c r="E50" s="290"/>
      <c r="F50" s="302" t="s">
        <v>13</v>
      </c>
      <c r="G50" s="308"/>
      <c r="H50" s="86" t="s">
        <v>17</v>
      </c>
      <c r="I50" s="85">
        <v>1.86</v>
      </c>
      <c r="J50" s="84">
        <v>1.9</v>
      </c>
      <c r="K50" s="84"/>
      <c r="L50" s="68"/>
      <c r="M50" s="66">
        <v>2.8</v>
      </c>
      <c r="N50" s="84">
        <v>2.8</v>
      </c>
      <c r="O50" s="84"/>
      <c r="P50" s="67"/>
    </row>
    <row r="51" spans="1:16" ht="13.5" thickBot="1" x14ac:dyDescent="0.25">
      <c r="A51" s="281"/>
      <c r="B51" s="283"/>
      <c r="C51" s="283"/>
      <c r="D51" s="301"/>
      <c r="E51" s="291"/>
      <c r="F51" s="303"/>
      <c r="G51" s="309"/>
      <c r="H51" s="81" t="s">
        <v>18</v>
      </c>
      <c r="I51" s="82">
        <v>1.86</v>
      </c>
      <c r="J51" s="83">
        <v>1.9</v>
      </c>
      <c r="K51" s="83"/>
      <c r="L51" s="112">
        <v>0</v>
      </c>
      <c r="M51" s="111">
        <v>2.8</v>
      </c>
      <c r="N51" s="83">
        <v>2.8</v>
      </c>
      <c r="O51" s="83"/>
      <c r="P51" s="113">
        <v>0</v>
      </c>
    </row>
    <row r="52" spans="1:16" x14ac:dyDescent="0.2">
      <c r="A52" s="277" t="s">
        <v>14</v>
      </c>
      <c r="B52" s="279" t="s">
        <v>13</v>
      </c>
      <c r="C52" s="282" t="s">
        <v>27</v>
      </c>
      <c r="D52" s="313" t="s">
        <v>57</v>
      </c>
      <c r="E52" s="290"/>
      <c r="F52" s="302" t="s">
        <v>13</v>
      </c>
      <c r="G52" s="308"/>
      <c r="H52" s="86" t="s">
        <v>17</v>
      </c>
      <c r="I52" s="85">
        <v>24</v>
      </c>
      <c r="J52" s="84">
        <v>24</v>
      </c>
      <c r="K52" s="84"/>
      <c r="L52" s="68"/>
      <c r="M52" s="66">
        <v>43.9</v>
      </c>
      <c r="N52" s="84">
        <v>43.9</v>
      </c>
      <c r="O52" s="84"/>
      <c r="P52" s="67"/>
    </row>
    <row r="53" spans="1:16" ht="13.5" thickBot="1" x14ac:dyDescent="0.25">
      <c r="A53" s="281"/>
      <c r="B53" s="283"/>
      <c r="C53" s="283"/>
      <c r="D53" s="314"/>
      <c r="E53" s="291"/>
      <c r="F53" s="303"/>
      <c r="G53" s="309"/>
      <c r="H53" s="81" t="s">
        <v>18</v>
      </c>
      <c r="I53" s="82">
        <v>24</v>
      </c>
      <c r="J53" s="83">
        <v>24</v>
      </c>
      <c r="K53" s="83"/>
      <c r="L53" s="112">
        <v>0</v>
      </c>
      <c r="M53" s="111">
        <v>43.9</v>
      </c>
      <c r="N53" s="83">
        <v>43.9</v>
      </c>
      <c r="O53" s="83"/>
      <c r="P53" s="113">
        <v>0</v>
      </c>
    </row>
    <row r="54" spans="1:16" x14ac:dyDescent="0.2">
      <c r="A54" s="277" t="s">
        <v>14</v>
      </c>
      <c r="B54" s="279" t="s">
        <v>13</v>
      </c>
      <c r="C54" s="282" t="s">
        <v>34</v>
      </c>
      <c r="D54" s="313" t="s">
        <v>58</v>
      </c>
      <c r="E54" s="290"/>
      <c r="F54" s="302" t="s">
        <v>13</v>
      </c>
      <c r="G54" s="308"/>
      <c r="H54" s="95" t="s">
        <v>17</v>
      </c>
      <c r="I54" s="85">
        <v>49.8</v>
      </c>
      <c r="J54" s="84">
        <v>49.8</v>
      </c>
      <c r="K54" s="84"/>
      <c r="L54" s="68"/>
      <c r="M54" s="136">
        <v>57</v>
      </c>
      <c r="N54" s="107">
        <v>57</v>
      </c>
      <c r="O54" s="84"/>
      <c r="P54" s="67"/>
    </row>
    <row r="55" spans="1:16" ht="13.5" thickBot="1" x14ac:dyDescent="0.25">
      <c r="A55" s="281"/>
      <c r="B55" s="283"/>
      <c r="C55" s="283"/>
      <c r="D55" s="314"/>
      <c r="E55" s="291"/>
      <c r="F55" s="303"/>
      <c r="G55" s="309"/>
      <c r="H55" s="81" t="s">
        <v>18</v>
      </c>
      <c r="I55" s="82">
        <v>49.8</v>
      </c>
      <c r="J55" s="83">
        <v>49.8</v>
      </c>
      <c r="K55" s="83"/>
      <c r="L55" s="112">
        <v>0</v>
      </c>
      <c r="M55" s="111">
        <v>57</v>
      </c>
      <c r="N55" s="83">
        <v>57</v>
      </c>
      <c r="O55" s="83"/>
      <c r="P55" s="113">
        <v>0</v>
      </c>
    </row>
    <row r="56" spans="1:16" x14ac:dyDescent="0.2">
      <c r="A56" s="277" t="s">
        <v>14</v>
      </c>
      <c r="B56" s="279" t="s">
        <v>13</v>
      </c>
      <c r="C56" s="282" t="s">
        <v>35</v>
      </c>
      <c r="D56" s="300" t="s">
        <v>59</v>
      </c>
      <c r="E56" s="290"/>
      <c r="F56" s="302" t="s">
        <v>13</v>
      </c>
      <c r="G56" s="308"/>
      <c r="H56" s="86" t="s">
        <v>17</v>
      </c>
      <c r="I56" s="85">
        <v>4</v>
      </c>
      <c r="J56" s="84">
        <v>4</v>
      </c>
      <c r="K56" s="84"/>
      <c r="L56" s="68"/>
      <c r="M56" s="66">
        <v>4</v>
      </c>
      <c r="N56" s="84">
        <v>4</v>
      </c>
      <c r="O56" s="84"/>
      <c r="P56" s="67"/>
    </row>
    <row r="57" spans="1:16" ht="13.5" thickBot="1" x14ac:dyDescent="0.25">
      <c r="A57" s="281"/>
      <c r="B57" s="283"/>
      <c r="C57" s="283"/>
      <c r="D57" s="301"/>
      <c r="E57" s="291"/>
      <c r="F57" s="303"/>
      <c r="G57" s="309"/>
      <c r="H57" s="81" t="s">
        <v>18</v>
      </c>
      <c r="I57" s="82">
        <v>4</v>
      </c>
      <c r="J57" s="83">
        <v>4</v>
      </c>
      <c r="K57" s="83"/>
      <c r="L57" s="112">
        <v>0</v>
      </c>
      <c r="M57" s="111">
        <v>4</v>
      </c>
      <c r="N57" s="83">
        <v>4</v>
      </c>
      <c r="O57" s="83"/>
      <c r="P57" s="113">
        <v>0</v>
      </c>
    </row>
    <row r="58" spans="1:16" ht="13.5" customHeight="1" thickBot="1" x14ac:dyDescent="0.25">
      <c r="A58" s="319" t="s">
        <v>14</v>
      </c>
      <c r="B58" s="279" t="s">
        <v>13</v>
      </c>
      <c r="C58" s="282" t="s">
        <v>36</v>
      </c>
      <c r="D58" s="149" t="s">
        <v>60</v>
      </c>
      <c r="E58" s="318"/>
      <c r="F58" s="302" t="s">
        <v>13</v>
      </c>
      <c r="G58" s="320"/>
      <c r="H58" s="96"/>
      <c r="I58" s="98">
        <v>25.5</v>
      </c>
      <c r="J58" s="106">
        <v>25.5</v>
      </c>
      <c r="K58" s="97"/>
      <c r="L58" s="127"/>
      <c r="M58" s="148">
        <v>30</v>
      </c>
      <c r="N58" s="106">
        <v>30</v>
      </c>
      <c r="O58" s="97"/>
      <c r="P58" s="137"/>
    </row>
    <row r="59" spans="1:16" ht="13.5" thickBot="1" x14ac:dyDescent="0.25">
      <c r="A59" s="291"/>
      <c r="B59" s="317"/>
      <c r="C59" s="317"/>
      <c r="D59" s="150"/>
      <c r="E59" s="303"/>
      <c r="F59" s="303"/>
      <c r="G59" s="309"/>
      <c r="H59" s="103" t="s">
        <v>18</v>
      </c>
      <c r="I59" s="104">
        <v>25.5</v>
      </c>
      <c r="J59" s="105">
        <v>25.5</v>
      </c>
      <c r="K59" s="105"/>
      <c r="L59" s="128">
        <v>0</v>
      </c>
      <c r="M59" s="104">
        <v>30</v>
      </c>
      <c r="N59" s="105">
        <v>30</v>
      </c>
      <c r="O59" s="105"/>
      <c r="P59" s="138"/>
    </row>
    <row r="60" spans="1:16" x14ac:dyDescent="0.2">
      <c r="A60" s="277" t="s">
        <v>14</v>
      </c>
      <c r="B60" s="279" t="s">
        <v>13</v>
      </c>
      <c r="C60" s="282" t="s">
        <v>66</v>
      </c>
      <c r="D60" s="313" t="s">
        <v>61</v>
      </c>
      <c r="E60" s="290"/>
      <c r="F60" s="302" t="s">
        <v>13</v>
      </c>
      <c r="G60" s="308"/>
      <c r="H60" s="86" t="s">
        <v>17</v>
      </c>
      <c r="I60" s="85">
        <v>3.47</v>
      </c>
      <c r="J60" s="84">
        <v>3.5</v>
      </c>
      <c r="K60" s="84"/>
      <c r="L60" s="68"/>
      <c r="M60" s="66">
        <v>4.3</v>
      </c>
      <c r="N60" s="84">
        <v>4.32</v>
      </c>
      <c r="O60" s="84"/>
      <c r="P60" s="67"/>
    </row>
    <row r="61" spans="1:16" ht="13.5" thickBot="1" x14ac:dyDescent="0.25">
      <c r="A61" s="281"/>
      <c r="B61" s="283"/>
      <c r="C61" s="283"/>
      <c r="D61" s="314"/>
      <c r="E61" s="291"/>
      <c r="F61" s="303"/>
      <c r="G61" s="309"/>
      <c r="H61" s="81" t="s">
        <v>18</v>
      </c>
      <c r="I61" s="82">
        <v>3.47</v>
      </c>
      <c r="J61" s="83">
        <v>3.5</v>
      </c>
      <c r="K61" s="83"/>
      <c r="L61" s="112">
        <v>0</v>
      </c>
      <c r="M61" s="111">
        <v>4.3</v>
      </c>
      <c r="N61" s="83">
        <v>4.32</v>
      </c>
      <c r="O61" s="83"/>
      <c r="P61" s="113">
        <v>0</v>
      </c>
    </row>
    <row r="62" spans="1:16" x14ac:dyDescent="0.2">
      <c r="A62" s="277" t="s">
        <v>14</v>
      </c>
      <c r="B62" s="279" t="s">
        <v>13</v>
      </c>
      <c r="C62" s="282" t="s">
        <v>37</v>
      </c>
      <c r="D62" s="300" t="s">
        <v>62</v>
      </c>
      <c r="E62" s="290"/>
      <c r="F62" s="302" t="s">
        <v>13</v>
      </c>
      <c r="G62" s="308"/>
      <c r="H62" s="86" t="s">
        <v>17</v>
      </c>
      <c r="I62" s="85">
        <v>1.2</v>
      </c>
      <c r="J62" s="84">
        <v>1.2</v>
      </c>
      <c r="K62" s="84"/>
      <c r="L62" s="68"/>
      <c r="M62" s="66">
        <v>1.2</v>
      </c>
      <c r="N62" s="84">
        <v>1.2</v>
      </c>
      <c r="O62" s="84"/>
      <c r="P62" s="67"/>
    </row>
    <row r="63" spans="1:16" ht="13.5" thickBot="1" x14ac:dyDescent="0.25">
      <c r="A63" s="281"/>
      <c r="B63" s="283"/>
      <c r="C63" s="283"/>
      <c r="D63" s="301"/>
      <c r="E63" s="291"/>
      <c r="F63" s="303"/>
      <c r="G63" s="309"/>
      <c r="H63" s="81" t="s">
        <v>18</v>
      </c>
      <c r="I63" s="82">
        <v>1.2</v>
      </c>
      <c r="J63" s="83">
        <v>1.2</v>
      </c>
      <c r="K63" s="83"/>
      <c r="L63" s="112">
        <v>0</v>
      </c>
      <c r="M63" s="111">
        <v>1.2</v>
      </c>
      <c r="N63" s="83">
        <v>1.2</v>
      </c>
      <c r="O63" s="83"/>
      <c r="P63" s="113">
        <v>0</v>
      </c>
    </row>
    <row r="64" spans="1:16" x14ac:dyDescent="0.2">
      <c r="A64" s="284" t="s">
        <v>14</v>
      </c>
      <c r="B64" s="294" t="s">
        <v>13</v>
      </c>
      <c r="C64" s="296" t="s">
        <v>38</v>
      </c>
      <c r="D64" s="315" t="s">
        <v>63</v>
      </c>
      <c r="E64" s="292"/>
      <c r="F64" s="304" t="s">
        <v>13</v>
      </c>
      <c r="G64" s="306"/>
      <c r="H64" s="80" t="s">
        <v>17</v>
      </c>
      <c r="I64" s="87">
        <v>5.49</v>
      </c>
      <c r="J64" s="88">
        <v>5.5</v>
      </c>
      <c r="K64" s="88"/>
      <c r="L64" s="125"/>
      <c r="M64" s="135">
        <v>10.08</v>
      </c>
      <c r="N64" s="88">
        <v>10.1</v>
      </c>
      <c r="O64" s="88"/>
      <c r="P64" s="132"/>
    </row>
    <row r="65" spans="1:16" ht="13.5" thickBot="1" x14ac:dyDescent="0.25">
      <c r="A65" s="285"/>
      <c r="B65" s="295"/>
      <c r="C65" s="297"/>
      <c r="D65" s="316"/>
      <c r="E65" s="293"/>
      <c r="F65" s="305"/>
      <c r="G65" s="307"/>
      <c r="H65" s="81" t="s">
        <v>18</v>
      </c>
      <c r="I65" s="89">
        <v>5.49</v>
      </c>
      <c r="J65" s="90">
        <v>5.5</v>
      </c>
      <c r="K65" s="90"/>
      <c r="L65" s="126">
        <v>0</v>
      </c>
      <c r="M65" s="133">
        <v>10.08</v>
      </c>
      <c r="N65" s="90">
        <v>10.1</v>
      </c>
      <c r="O65" s="90"/>
      <c r="P65" s="134">
        <v>0</v>
      </c>
    </row>
    <row r="66" spans="1:16" x14ac:dyDescent="0.2">
      <c r="A66" s="277" t="s">
        <v>14</v>
      </c>
      <c r="B66" s="279" t="s">
        <v>13</v>
      </c>
      <c r="C66" s="282" t="s">
        <v>41</v>
      </c>
      <c r="D66" s="313" t="s">
        <v>67</v>
      </c>
      <c r="E66" s="290"/>
      <c r="F66" s="302" t="s">
        <v>13</v>
      </c>
      <c r="G66" s="308"/>
      <c r="H66" s="151" t="s">
        <v>17</v>
      </c>
      <c r="I66" s="85">
        <v>18</v>
      </c>
      <c r="J66" s="84">
        <v>18</v>
      </c>
      <c r="K66" s="84"/>
      <c r="L66" s="68"/>
      <c r="M66" s="136">
        <v>29.25</v>
      </c>
      <c r="N66" s="107">
        <v>29.3</v>
      </c>
      <c r="O66" s="84"/>
      <c r="P66" s="67"/>
    </row>
    <row r="67" spans="1:16" ht="13.5" thickBot="1" x14ac:dyDescent="0.25">
      <c r="A67" s="281"/>
      <c r="B67" s="283"/>
      <c r="C67" s="283"/>
      <c r="D67" s="314"/>
      <c r="E67" s="291"/>
      <c r="F67" s="303"/>
      <c r="G67" s="309"/>
      <c r="H67" s="81" t="s">
        <v>18</v>
      </c>
      <c r="I67" s="82">
        <v>18</v>
      </c>
      <c r="J67" s="83">
        <v>18</v>
      </c>
      <c r="K67" s="83"/>
      <c r="L67" s="112">
        <v>0</v>
      </c>
      <c r="M67" s="111">
        <v>29.25</v>
      </c>
      <c r="N67" s="83">
        <v>29.3</v>
      </c>
      <c r="O67" s="83"/>
      <c r="P67" s="113">
        <v>0</v>
      </c>
    </row>
    <row r="68" spans="1:16" x14ac:dyDescent="0.2">
      <c r="A68" s="277" t="s">
        <v>14</v>
      </c>
      <c r="B68" s="279" t="s">
        <v>13</v>
      </c>
      <c r="C68" s="282" t="s">
        <v>43</v>
      </c>
      <c r="D68" s="300" t="s">
        <v>69</v>
      </c>
      <c r="E68" s="290"/>
      <c r="F68" s="302" t="s">
        <v>13</v>
      </c>
      <c r="G68" s="308"/>
      <c r="H68" s="86" t="s">
        <v>17</v>
      </c>
      <c r="I68" s="85">
        <v>21</v>
      </c>
      <c r="J68" s="84">
        <v>21</v>
      </c>
      <c r="K68" s="84"/>
      <c r="L68" s="68"/>
      <c r="M68" s="66">
        <v>20.12</v>
      </c>
      <c r="N68" s="84">
        <v>20.100000000000001</v>
      </c>
      <c r="O68" s="84"/>
      <c r="P68" s="67"/>
    </row>
    <row r="69" spans="1:16" ht="13.5" thickBot="1" x14ac:dyDescent="0.25">
      <c r="A69" s="281"/>
      <c r="B69" s="283"/>
      <c r="C69" s="283"/>
      <c r="D69" s="301"/>
      <c r="E69" s="291"/>
      <c r="F69" s="303"/>
      <c r="G69" s="309"/>
      <c r="H69" s="81" t="s">
        <v>18</v>
      </c>
      <c r="I69" s="82">
        <v>21</v>
      </c>
      <c r="J69" s="83">
        <v>21</v>
      </c>
      <c r="K69" s="83"/>
      <c r="L69" s="112">
        <v>0</v>
      </c>
      <c r="M69" s="111">
        <v>20.12</v>
      </c>
      <c r="N69" s="83">
        <v>20.100000000000001</v>
      </c>
      <c r="O69" s="83"/>
      <c r="P69" s="113">
        <v>0</v>
      </c>
    </row>
    <row r="70" spans="1:16" x14ac:dyDescent="0.2">
      <c r="A70" s="277" t="s">
        <v>14</v>
      </c>
      <c r="B70" s="279" t="s">
        <v>13</v>
      </c>
      <c r="C70" s="282" t="s">
        <v>75</v>
      </c>
      <c r="D70" s="300" t="s">
        <v>70</v>
      </c>
      <c r="E70" s="290"/>
      <c r="F70" s="302" t="s">
        <v>13</v>
      </c>
      <c r="G70" s="308"/>
      <c r="H70" s="86" t="s">
        <v>17</v>
      </c>
      <c r="I70" s="85">
        <v>10.1</v>
      </c>
      <c r="J70" s="84">
        <v>10.1</v>
      </c>
      <c r="K70" s="84"/>
      <c r="L70" s="68"/>
      <c r="M70" s="66">
        <v>5.8</v>
      </c>
      <c r="N70" s="84">
        <v>5.8</v>
      </c>
      <c r="O70" s="84"/>
      <c r="P70" s="67"/>
    </row>
    <row r="71" spans="1:16" ht="13.5" thickBot="1" x14ac:dyDescent="0.25">
      <c r="A71" s="281"/>
      <c r="B71" s="283"/>
      <c r="C71" s="283"/>
      <c r="D71" s="301"/>
      <c r="E71" s="291"/>
      <c r="F71" s="303"/>
      <c r="G71" s="309"/>
      <c r="H71" s="81" t="s">
        <v>18</v>
      </c>
      <c r="I71" s="82">
        <v>10.1</v>
      </c>
      <c r="J71" s="83">
        <v>10.1</v>
      </c>
      <c r="K71" s="83"/>
      <c r="L71" s="112">
        <v>0</v>
      </c>
      <c r="M71" s="111">
        <v>5.8</v>
      </c>
      <c r="N71" s="83">
        <v>5.8</v>
      </c>
      <c r="O71" s="83"/>
      <c r="P71" s="113">
        <v>0</v>
      </c>
    </row>
    <row r="72" spans="1:16" x14ac:dyDescent="0.2">
      <c r="A72" s="277" t="s">
        <v>14</v>
      </c>
      <c r="B72" s="279" t="s">
        <v>13</v>
      </c>
      <c r="C72" s="282" t="s">
        <v>44</v>
      </c>
      <c r="D72" s="300" t="s">
        <v>73</v>
      </c>
      <c r="E72" s="290"/>
      <c r="F72" s="302" t="s">
        <v>13</v>
      </c>
      <c r="G72" s="308"/>
      <c r="H72" s="86" t="s">
        <v>17</v>
      </c>
      <c r="I72" s="85">
        <v>4.3559999999999999</v>
      </c>
      <c r="J72" s="84">
        <v>4.4000000000000004</v>
      </c>
      <c r="K72" s="84"/>
      <c r="L72" s="68"/>
      <c r="M72" s="66">
        <v>4.74</v>
      </c>
      <c r="N72" s="84">
        <v>4.7</v>
      </c>
      <c r="O72" s="84"/>
      <c r="P72" s="67"/>
    </row>
    <row r="73" spans="1:16" ht="13.5" thickBot="1" x14ac:dyDescent="0.25">
      <c r="A73" s="281"/>
      <c r="B73" s="283"/>
      <c r="C73" s="283"/>
      <c r="D73" s="301"/>
      <c r="E73" s="291"/>
      <c r="F73" s="303"/>
      <c r="G73" s="309"/>
      <c r="H73" s="81" t="s">
        <v>18</v>
      </c>
      <c r="I73" s="82">
        <v>4.3559999999999999</v>
      </c>
      <c r="J73" s="83">
        <v>4.4000000000000004</v>
      </c>
      <c r="K73" s="83"/>
      <c r="L73" s="112">
        <v>0</v>
      </c>
      <c r="M73" s="111">
        <v>4.74</v>
      </c>
      <c r="N73" s="83">
        <v>4.7</v>
      </c>
      <c r="O73" s="83"/>
      <c r="P73" s="113">
        <v>0</v>
      </c>
    </row>
    <row r="74" spans="1:16" x14ac:dyDescent="0.2">
      <c r="A74" s="277" t="s">
        <v>14</v>
      </c>
      <c r="B74" s="279" t="s">
        <v>13</v>
      </c>
      <c r="C74" s="282" t="s">
        <v>45</v>
      </c>
      <c r="D74" s="300" t="s">
        <v>74</v>
      </c>
      <c r="E74" s="290"/>
      <c r="F74" s="302" t="s">
        <v>13</v>
      </c>
      <c r="G74" s="308"/>
      <c r="H74" s="95" t="s">
        <v>17</v>
      </c>
      <c r="I74" s="85">
        <v>142.6</v>
      </c>
      <c r="J74" s="84">
        <v>142.6</v>
      </c>
      <c r="K74" s="84"/>
      <c r="L74" s="68"/>
      <c r="M74" s="136">
        <v>74.355000000000004</v>
      </c>
      <c r="N74" s="107">
        <v>74.400000000000006</v>
      </c>
      <c r="O74" s="84"/>
      <c r="P74" s="67"/>
    </row>
    <row r="75" spans="1:16" ht="13.5" thickBot="1" x14ac:dyDescent="0.25">
      <c r="A75" s="281"/>
      <c r="B75" s="283"/>
      <c r="C75" s="283"/>
      <c r="D75" s="301"/>
      <c r="E75" s="291"/>
      <c r="F75" s="303"/>
      <c r="G75" s="309"/>
      <c r="H75" s="81" t="s">
        <v>18</v>
      </c>
      <c r="I75" s="82">
        <v>142.6</v>
      </c>
      <c r="J75" s="83">
        <v>142.6</v>
      </c>
      <c r="K75" s="83"/>
      <c r="L75" s="112">
        <v>0</v>
      </c>
      <c r="M75" s="111">
        <v>74.355000000000004</v>
      </c>
      <c r="N75" s="83">
        <v>74.400000000000006</v>
      </c>
      <c r="O75" s="83"/>
      <c r="P75" s="113">
        <v>0</v>
      </c>
    </row>
    <row r="76" spans="1:16" x14ac:dyDescent="0.2">
      <c r="A76" s="277" t="s">
        <v>14</v>
      </c>
      <c r="B76" s="279" t="s">
        <v>13</v>
      </c>
      <c r="C76" s="282" t="s">
        <v>46</v>
      </c>
      <c r="D76" s="300" t="s">
        <v>76</v>
      </c>
      <c r="E76" s="290"/>
      <c r="F76" s="302" t="s">
        <v>13</v>
      </c>
      <c r="G76" s="308"/>
      <c r="H76" s="86" t="s">
        <v>17</v>
      </c>
      <c r="I76" s="85">
        <v>40.700000000000003</v>
      </c>
      <c r="J76" s="84">
        <v>40.700000000000003</v>
      </c>
      <c r="K76" s="84"/>
      <c r="L76" s="68"/>
      <c r="M76" s="66">
        <v>40.700000000000003</v>
      </c>
      <c r="N76" s="84">
        <v>40.700000000000003</v>
      </c>
      <c r="O76" s="84"/>
      <c r="P76" s="67"/>
    </row>
    <row r="77" spans="1:16" ht="13.5" thickBot="1" x14ac:dyDescent="0.25">
      <c r="A77" s="281"/>
      <c r="B77" s="283"/>
      <c r="C77" s="283"/>
      <c r="D77" s="301"/>
      <c r="E77" s="291"/>
      <c r="F77" s="303"/>
      <c r="G77" s="309"/>
      <c r="H77" s="81" t="s">
        <v>18</v>
      </c>
      <c r="I77" s="82">
        <v>40.700000000000003</v>
      </c>
      <c r="J77" s="83">
        <v>40.700000000000003</v>
      </c>
      <c r="K77" s="83"/>
      <c r="L77" s="112">
        <v>0</v>
      </c>
      <c r="M77" s="111">
        <v>40.700000000000003</v>
      </c>
      <c r="N77" s="83">
        <v>40.700000000000003</v>
      </c>
      <c r="O77" s="83"/>
      <c r="P77" s="113">
        <v>0</v>
      </c>
    </row>
    <row r="78" spans="1:16" x14ac:dyDescent="0.2">
      <c r="A78" s="277" t="s">
        <v>14</v>
      </c>
      <c r="B78" s="279" t="s">
        <v>13</v>
      </c>
      <c r="C78" s="282" t="s">
        <v>47</v>
      </c>
      <c r="D78" s="300" t="s">
        <v>78</v>
      </c>
      <c r="E78" s="290"/>
      <c r="F78" s="302" t="s">
        <v>13</v>
      </c>
      <c r="G78" s="308"/>
      <c r="H78" s="86" t="s">
        <v>17</v>
      </c>
      <c r="I78" s="85">
        <v>6.95</v>
      </c>
      <c r="J78" s="84">
        <v>7</v>
      </c>
      <c r="K78" s="84"/>
      <c r="L78" s="68"/>
      <c r="M78" s="66">
        <v>7</v>
      </c>
      <c r="N78" s="84">
        <v>7</v>
      </c>
      <c r="O78" s="84"/>
      <c r="P78" s="67"/>
    </row>
    <row r="79" spans="1:16" ht="13.5" thickBot="1" x14ac:dyDescent="0.25">
      <c r="A79" s="281"/>
      <c r="B79" s="283"/>
      <c r="C79" s="283"/>
      <c r="D79" s="301"/>
      <c r="E79" s="291"/>
      <c r="F79" s="303"/>
      <c r="G79" s="309"/>
      <c r="H79" s="81" t="s">
        <v>18</v>
      </c>
      <c r="I79" s="82">
        <v>6.95</v>
      </c>
      <c r="J79" s="83">
        <v>7</v>
      </c>
      <c r="K79" s="83"/>
      <c r="L79" s="112">
        <v>0</v>
      </c>
      <c r="M79" s="111">
        <v>7</v>
      </c>
      <c r="N79" s="83">
        <v>7</v>
      </c>
      <c r="O79" s="83"/>
      <c r="P79" s="113">
        <v>0</v>
      </c>
    </row>
    <row r="80" spans="1:16" x14ac:dyDescent="0.2">
      <c r="A80" s="277" t="s">
        <v>14</v>
      </c>
      <c r="B80" s="279" t="s">
        <v>13</v>
      </c>
      <c r="C80" s="282" t="s">
        <v>86</v>
      </c>
      <c r="D80" s="313" t="s">
        <v>81</v>
      </c>
      <c r="E80" s="290"/>
      <c r="F80" s="302" t="s">
        <v>13</v>
      </c>
      <c r="G80" s="308"/>
      <c r="H80" s="86" t="s">
        <v>17</v>
      </c>
      <c r="I80" s="85">
        <v>176</v>
      </c>
      <c r="J80" s="84">
        <v>176</v>
      </c>
      <c r="K80" s="84"/>
      <c r="L80" s="68"/>
      <c r="M80" s="66">
        <v>200</v>
      </c>
      <c r="N80" s="84">
        <v>200</v>
      </c>
      <c r="O80" s="84"/>
      <c r="P80" s="67"/>
    </row>
    <row r="81" spans="1:31" ht="13.5" thickBot="1" x14ac:dyDescent="0.25">
      <c r="A81" s="281"/>
      <c r="B81" s="283"/>
      <c r="C81" s="283"/>
      <c r="D81" s="314"/>
      <c r="E81" s="291"/>
      <c r="F81" s="303"/>
      <c r="G81" s="309"/>
      <c r="H81" s="81" t="s">
        <v>18</v>
      </c>
      <c r="I81" s="82">
        <v>176</v>
      </c>
      <c r="J81" s="83">
        <v>176</v>
      </c>
      <c r="K81" s="83"/>
      <c r="L81" s="112">
        <v>0</v>
      </c>
      <c r="M81" s="111">
        <v>200</v>
      </c>
      <c r="N81" s="83">
        <v>200</v>
      </c>
      <c r="O81" s="83"/>
      <c r="P81" s="113">
        <v>0</v>
      </c>
    </row>
    <row r="82" spans="1:31" x14ac:dyDescent="0.2">
      <c r="A82" s="277" t="s">
        <v>14</v>
      </c>
      <c r="B82" s="279" t="s">
        <v>13</v>
      </c>
      <c r="C82" s="282" t="s">
        <v>88</v>
      </c>
      <c r="D82" s="313" t="s">
        <v>82</v>
      </c>
      <c r="E82" s="290"/>
      <c r="F82" s="302" t="s">
        <v>13</v>
      </c>
      <c r="G82" s="308"/>
      <c r="H82" s="86" t="s">
        <v>17</v>
      </c>
      <c r="I82" s="85">
        <v>173</v>
      </c>
      <c r="J82" s="84">
        <v>173</v>
      </c>
      <c r="K82" s="84"/>
      <c r="L82" s="68"/>
      <c r="M82" s="66">
        <v>200</v>
      </c>
      <c r="N82" s="84">
        <v>200</v>
      </c>
      <c r="O82" s="84"/>
      <c r="P82" s="67"/>
    </row>
    <row r="83" spans="1:31" ht="13.5" thickBot="1" x14ac:dyDescent="0.25">
      <c r="A83" s="281"/>
      <c r="B83" s="283"/>
      <c r="C83" s="283"/>
      <c r="D83" s="314"/>
      <c r="E83" s="291"/>
      <c r="F83" s="303"/>
      <c r="G83" s="309"/>
      <c r="H83" s="81" t="s">
        <v>18</v>
      </c>
      <c r="I83" s="82">
        <v>173</v>
      </c>
      <c r="J83" s="83">
        <v>173</v>
      </c>
      <c r="K83" s="83"/>
      <c r="L83" s="112">
        <v>0</v>
      </c>
      <c r="M83" s="111">
        <v>200</v>
      </c>
      <c r="N83" s="83">
        <v>200</v>
      </c>
      <c r="O83" s="83"/>
      <c r="P83" s="113">
        <v>0</v>
      </c>
    </row>
    <row r="84" spans="1:31" x14ac:dyDescent="0.2">
      <c r="A84" s="277" t="s">
        <v>14</v>
      </c>
      <c r="B84" s="279" t="s">
        <v>13</v>
      </c>
      <c r="C84" s="282" t="s">
        <v>90</v>
      </c>
      <c r="D84" s="313" t="s">
        <v>83</v>
      </c>
      <c r="E84" s="290"/>
      <c r="F84" s="302" t="s">
        <v>13</v>
      </c>
      <c r="G84" s="308"/>
      <c r="H84" s="86" t="s">
        <v>17</v>
      </c>
      <c r="I84" s="85">
        <v>25.65</v>
      </c>
      <c r="J84" s="84">
        <v>25.65</v>
      </c>
      <c r="K84" s="84"/>
      <c r="L84" s="68"/>
      <c r="M84" s="66">
        <v>30</v>
      </c>
      <c r="N84" s="84">
        <v>30</v>
      </c>
      <c r="O84" s="84"/>
      <c r="P84" s="67"/>
    </row>
    <row r="85" spans="1:31" ht="13.5" thickBot="1" x14ac:dyDescent="0.25">
      <c r="A85" s="281"/>
      <c r="B85" s="283"/>
      <c r="C85" s="283"/>
      <c r="D85" s="314"/>
      <c r="E85" s="291"/>
      <c r="F85" s="303"/>
      <c r="G85" s="309"/>
      <c r="H85" s="81" t="s">
        <v>18</v>
      </c>
      <c r="I85" s="82">
        <v>25.65</v>
      </c>
      <c r="J85" s="83">
        <v>25.65</v>
      </c>
      <c r="K85" s="83"/>
      <c r="L85" s="112">
        <v>0</v>
      </c>
      <c r="M85" s="111">
        <v>30</v>
      </c>
      <c r="N85" s="83">
        <v>30</v>
      </c>
      <c r="O85" s="83"/>
      <c r="P85" s="113">
        <v>0</v>
      </c>
    </row>
    <row r="86" spans="1:31" x14ac:dyDescent="0.2">
      <c r="A86" s="284" t="s">
        <v>14</v>
      </c>
      <c r="B86" s="294" t="s">
        <v>13</v>
      </c>
      <c r="C86" s="296" t="s">
        <v>92</v>
      </c>
      <c r="D86" s="315" t="s">
        <v>85</v>
      </c>
      <c r="E86" s="292"/>
      <c r="F86" s="304" t="s">
        <v>13</v>
      </c>
      <c r="G86" s="306"/>
      <c r="H86" s="80" t="s">
        <v>17</v>
      </c>
      <c r="I86" s="87">
        <v>5.09</v>
      </c>
      <c r="J86" s="88">
        <v>5.0999999999999996</v>
      </c>
      <c r="K86" s="88"/>
      <c r="L86" s="125"/>
      <c r="M86" s="135">
        <v>6</v>
      </c>
      <c r="N86" s="88">
        <v>6</v>
      </c>
      <c r="O86" s="88"/>
      <c r="P86" s="132"/>
    </row>
    <row r="87" spans="1:31" ht="13.5" thickBot="1" x14ac:dyDescent="0.25">
      <c r="A87" s="285"/>
      <c r="B87" s="295"/>
      <c r="C87" s="297"/>
      <c r="D87" s="316"/>
      <c r="E87" s="293"/>
      <c r="F87" s="305"/>
      <c r="G87" s="307"/>
      <c r="H87" s="81" t="s">
        <v>18</v>
      </c>
      <c r="I87" s="89">
        <v>5.09</v>
      </c>
      <c r="J87" s="90">
        <v>5.0999999999999996</v>
      </c>
      <c r="K87" s="90"/>
      <c r="L87" s="126">
        <v>0</v>
      </c>
      <c r="M87" s="133">
        <v>6</v>
      </c>
      <c r="N87" s="90">
        <v>6</v>
      </c>
      <c r="O87" s="90"/>
      <c r="P87" s="134">
        <v>0</v>
      </c>
    </row>
    <row r="88" spans="1:31" x14ac:dyDescent="0.2">
      <c r="A88" s="277" t="s">
        <v>14</v>
      </c>
      <c r="B88" s="279" t="s">
        <v>13</v>
      </c>
      <c r="C88" s="282" t="s">
        <v>94</v>
      </c>
      <c r="D88" s="326" t="s">
        <v>87</v>
      </c>
      <c r="E88" s="290"/>
      <c r="F88" s="302" t="s">
        <v>13</v>
      </c>
      <c r="G88" s="308"/>
      <c r="H88" s="86" t="s">
        <v>17</v>
      </c>
      <c r="I88" s="85">
        <v>36</v>
      </c>
      <c r="J88" s="84">
        <v>36</v>
      </c>
      <c r="K88" s="84"/>
      <c r="L88" s="68"/>
      <c r="M88" s="66">
        <v>36.6</v>
      </c>
      <c r="N88" s="84">
        <v>36.6</v>
      </c>
      <c r="O88" s="84"/>
      <c r="P88" s="67"/>
    </row>
    <row r="89" spans="1:31" ht="13.5" thickBot="1" x14ac:dyDescent="0.25">
      <c r="A89" s="281"/>
      <c r="B89" s="283"/>
      <c r="C89" s="283"/>
      <c r="D89" s="327"/>
      <c r="E89" s="291"/>
      <c r="F89" s="303"/>
      <c r="G89" s="309"/>
      <c r="H89" s="81" t="s">
        <v>18</v>
      </c>
      <c r="I89" s="82">
        <v>36</v>
      </c>
      <c r="J89" s="83">
        <v>36</v>
      </c>
      <c r="K89" s="83"/>
      <c r="L89" s="112">
        <v>0</v>
      </c>
      <c r="M89" s="111">
        <v>36.6</v>
      </c>
      <c r="N89" s="83">
        <v>36.6</v>
      </c>
      <c r="O89" s="83"/>
      <c r="P89" s="113">
        <v>0</v>
      </c>
    </row>
    <row r="90" spans="1:31" x14ac:dyDescent="0.2">
      <c r="A90" s="277" t="s">
        <v>14</v>
      </c>
      <c r="B90" s="279" t="s">
        <v>13</v>
      </c>
      <c r="C90" s="282" t="s">
        <v>96</v>
      </c>
      <c r="D90" s="300" t="s">
        <v>89</v>
      </c>
      <c r="E90" s="290"/>
      <c r="F90" s="302" t="s">
        <v>13</v>
      </c>
      <c r="G90" s="308"/>
      <c r="H90" s="86" t="s">
        <v>17</v>
      </c>
      <c r="I90" s="85">
        <v>0.5</v>
      </c>
      <c r="J90" s="84">
        <v>0.5</v>
      </c>
      <c r="K90" s="84"/>
      <c r="L90" s="68"/>
      <c r="M90" s="66">
        <v>1</v>
      </c>
      <c r="N90" s="84">
        <v>1</v>
      </c>
      <c r="O90" s="84"/>
      <c r="P90" s="67"/>
    </row>
    <row r="91" spans="1:31" ht="13.5" thickBot="1" x14ac:dyDescent="0.25">
      <c r="A91" s="281"/>
      <c r="B91" s="283"/>
      <c r="C91" s="283"/>
      <c r="D91" s="301"/>
      <c r="E91" s="291"/>
      <c r="F91" s="303"/>
      <c r="G91" s="309"/>
      <c r="H91" s="81" t="s">
        <v>18</v>
      </c>
      <c r="I91" s="82">
        <v>0.5</v>
      </c>
      <c r="J91" s="83">
        <v>0.5</v>
      </c>
      <c r="K91" s="83"/>
      <c r="L91" s="112">
        <v>0</v>
      </c>
      <c r="M91" s="111">
        <v>1</v>
      </c>
      <c r="N91" s="83">
        <v>1</v>
      </c>
      <c r="O91" s="83"/>
      <c r="P91" s="113">
        <v>0</v>
      </c>
    </row>
    <row r="92" spans="1:31" x14ac:dyDescent="0.2">
      <c r="A92" s="277" t="s">
        <v>14</v>
      </c>
      <c r="B92" s="279" t="s">
        <v>13</v>
      </c>
      <c r="C92" s="282" t="s">
        <v>98</v>
      </c>
      <c r="D92" s="300" t="s">
        <v>91</v>
      </c>
      <c r="E92" s="290"/>
      <c r="F92" s="302" t="s">
        <v>13</v>
      </c>
      <c r="G92" s="308"/>
      <c r="H92" s="95" t="s">
        <v>17</v>
      </c>
      <c r="I92" s="85">
        <v>9.6</v>
      </c>
      <c r="J92" s="84">
        <v>9.6</v>
      </c>
      <c r="K92" s="84"/>
      <c r="L92" s="68"/>
      <c r="M92" s="136">
        <v>9.6</v>
      </c>
      <c r="N92" s="107">
        <v>9.6</v>
      </c>
      <c r="O92" s="84"/>
      <c r="P92" s="67"/>
    </row>
    <row r="93" spans="1:31" ht="13.5" thickBot="1" x14ac:dyDescent="0.25">
      <c r="A93" s="281"/>
      <c r="B93" s="283"/>
      <c r="C93" s="283"/>
      <c r="D93" s="301"/>
      <c r="E93" s="291"/>
      <c r="F93" s="303"/>
      <c r="G93" s="309"/>
      <c r="H93" s="81" t="s">
        <v>18</v>
      </c>
      <c r="I93" s="82">
        <v>9.6</v>
      </c>
      <c r="J93" s="83">
        <v>9.6</v>
      </c>
      <c r="K93" s="83"/>
      <c r="L93" s="112">
        <v>0</v>
      </c>
      <c r="M93" s="111">
        <v>9.6</v>
      </c>
      <c r="N93" s="83">
        <v>9.6</v>
      </c>
      <c r="O93" s="83"/>
      <c r="P93" s="113">
        <v>0</v>
      </c>
    </row>
    <row r="94" spans="1:31" x14ac:dyDescent="0.2">
      <c r="A94" s="277" t="s">
        <v>14</v>
      </c>
      <c r="B94" s="279" t="s">
        <v>13</v>
      </c>
      <c r="C94" s="282" t="s">
        <v>100</v>
      </c>
      <c r="D94" s="300" t="s">
        <v>93</v>
      </c>
      <c r="E94" s="290"/>
      <c r="F94" s="302" t="s">
        <v>13</v>
      </c>
      <c r="G94" s="308"/>
      <c r="H94" s="86" t="s">
        <v>17</v>
      </c>
      <c r="I94" s="85">
        <v>1.8</v>
      </c>
      <c r="J94" s="84">
        <v>1.8</v>
      </c>
      <c r="K94" s="84"/>
      <c r="L94" s="68"/>
      <c r="M94" s="66">
        <v>2.4</v>
      </c>
      <c r="N94" s="84">
        <v>2.4</v>
      </c>
      <c r="O94" s="84"/>
      <c r="P94" s="67"/>
    </row>
    <row r="95" spans="1:31" ht="13.5" thickBot="1" x14ac:dyDescent="0.25">
      <c r="A95" s="281"/>
      <c r="B95" s="283"/>
      <c r="C95" s="283"/>
      <c r="D95" s="301"/>
      <c r="E95" s="291"/>
      <c r="F95" s="303"/>
      <c r="G95" s="309"/>
      <c r="H95" s="81" t="s">
        <v>18</v>
      </c>
      <c r="I95" s="82">
        <v>1.8</v>
      </c>
      <c r="J95" s="83">
        <v>1.8</v>
      </c>
      <c r="K95" s="83"/>
      <c r="L95" s="112">
        <v>0</v>
      </c>
      <c r="M95" s="111">
        <v>2.4</v>
      </c>
      <c r="N95" s="83">
        <v>2.4</v>
      </c>
      <c r="O95" s="83"/>
      <c r="P95" s="113">
        <v>0</v>
      </c>
    </row>
    <row r="96" spans="1:31" x14ac:dyDescent="0.2">
      <c r="A96" s="277" t="s">
        <v>14</v>
      </c>
      <c r="B96" s="279" t="s">
        <v>13</v>
      </c>
      <c r="C96" s="282" t="s">
        <v>102</v>
      </c>
      <c r="D96" s="300" t="s">
        <v>95</v>
      </c>
      <c r="E96" s="290"/>
      <c r="F96" s="302" t="s">
        <v>13</v>
      </c>
      <c r="G96" s="308"/>
      <c r="H96" s="99" t="s">
        <v>17</v>
      </c>
      <c r="I96" s="100">
        <v>0.34799999999999998</v>
      </c>
      <c r="J96" s="101">
        <v>0.3</v>
      </c>
      <c r="K96" s="101"/>
      <c r="L96" s="129">
        <v>0</v>
      </c>
      <c r="M96" s="152">
        <v>0.3</v>
      </c>
      <c r="N96" s="153">
        <v>0.3</v>
      </c>
      <c r="O96" s="101"/>
      <c r="P96" s="140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</row>
    <row r="97" spans="1:31" ht="13.5" thickBot="1" x14ac:dyDescent="0.25">
      <c r="A97" s="281"/>
      <c r="B97" s="283"/>
      <c r="C97" s="283"/>
      <c r="D97" s="301"/>
      <c r="E97" s="291"/>
      <c r="F97" s="303"/>
      <c r="G97" s="309"/>
      <c r="H97" s="81" t="s">
        <v>18</v>
      </c>
      <c r="I97" s="82">
        <v>0.34799999999999998</v>
      </c>
      <c r="J97" s="83">
        <v>0.3</v>
      </c>
      <c r="K97" s="83"/>
      <c r="L97" s="112">
        <v>0</v>
      </c>
      <c r="M97" s="111">
        <v>0.3</v>
      </c>
      <c r="N97" s="83">
        <v>0.3</v>
      </c>
      <c r="O97" s="83"/>
      <c r="P97" s="113">
        <v>0</v>
      </c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</row>
    <row r="98" spans="1:31" x14ac:dyDescent="0.2">
      <c r="A98" s="277" t="s">
        <v>14</v>
      </c>
      <c r="B98" s="279" t="s">
        <v>13</v>
      </c>
      <c r="C98" s="282" t="s">
        <v>104</v>
      </c>
      <c r="D98" s="300" t="s">
        <v>97</v>
      </c>
      <c r="E98" s="290"/>
      <c r="F98" s="302" t="s">
        <v>13</v>
      </c>
      <c r="G98" s="308"/>
      <c r="H98" s="86" t="s">
        <v>17</v>
      </c>
      <c r="I98" s="85">
        <v>2</v>
      </c>
      <c r="J98" s="84">
        <v>2</v>
      </c>
      <c r="K98" s="84"/>
      <c r="L98" s="68"/>
      <c r="M98" s="66">
        <v>2</v>
      </c>
      <c r="N98" s="84">
        <v>2</v>
      </c>
      <c r="O98" s="84"/>
      <c r="P98" s="67"/>
    </row>
    <row r="99" spans="1:31" ht="13.5" thickBot="1" x14ac:dyDescent="0.25">
      <c r="A99" s="281"/>
      <c r="B99" s="283"/>
      <c r="C99" s="283"/>
      <c r="D99" s="301"/>
      <c r="E99" s="291"/>
      <c r="F99" s="303"/>
      <c r="G99" s="309"/>
      <c r="H99" s="81" t="s">
        <v>18</v>
      </c>
      <c r="I99" s="82">
        <v>2</v>
      </c>
      <c r="J99" s="83">
        <v>2</v>
      </c>
      <c r="K99" s="83"/>
      <c r="L99" s="112">
        <v>0</v>
      </c>
      <c r="M99" s="111">
        <v>2</v>
      </c>
      <c r="N99" s="83">
        <v>2</v>
      </c>
      <c r="O99" s="83"/>
      <c r="P99" s="113">
        <v>0</v>
      </c>
    </row>
    <row r="100" spans="1:31" x14ac:dyDescent="0.2">
      <c r="A100" s="277" t="s">
        <v>14</v>
      </c>
      <c r="B100" s="279" t="s">
        <v>13</v>
      </c>
      <c r="C100" s="282" t="s">
        <v>106</v>
      </c>
      <c r="D100" s="300" t="s">
        <v>99</v>
      </c>
      <c r="E100" s="290"/>
      <c r="F100" s="302" t="s">
        <v>13</v>
      </c>
      <c r="G100" s="308"/>
      <c r="H100" s="86" t="s">
        <v>17</v>
      </c>
      <c r="I100" s="85">
        <v>109.771</v>
      </c>
      <c r="J100" s="84">
        <v>109.8</v>
      </c>
      <c r="K100" s="84"/>
      <c r="L100" s="68"/>
      <c r="M100" s="66">
        <v>135.738</v>
      </c>
      <c r="N100" s="84">
        <v>135.69999999999999</v>
      </c>
      <c r="O100" s="84"/>
      <c r="P100" s="67"/>
    </row>
    <row r="101" spans="1:31" ht="13.5" thickBot="1" x14ac:dyDescent="0.25">
      <c r="A101" s="281"/>
      <c r="B101" s="283"/>
      <c r="C101" s="283"/>
      <c r="D101" s="301"/>
      <c r="E101" s="291"/>
      <c r="F101" s="303"/>
      <c r="G101" s="309"/>
      <c r="H101" s="81" t="s">
        <v>18</v>
      </c>
      <c r="I101" s="82">
        <v>109.771</v>
      </c>
      <c r="J101" s="83">
        <v>109.8</v>
      </c>
      <c r="K101" s="83"/>
      <c r="L101" s="112">
        <v>0</v>
      </c>
      <c r="M101" s="111">
        <v>135.738</v>
      </c>
      <c r="N101" s="83">
        <v>135.69999999999999</v>
      </c>
      <c r="O101" s="83"/>
      <c r="P101" s="113">
        <v>0</v>
      </c>
    </row>
    <row r="102" spans="1:31" x14ac:dyDescent="0.2">
      <c r="A102" s="277" t="s">
        <v>14</v>
      </c>
      <c r="B102" s="279" t="s">
        <v>13</v>
      </c>
      <c r="C102" s="282" t="s">
        <v>108</v>
      </c>
      <c r="D102" s="300" t="s">
        <v>101</v>
      </c>
      <c r="E102" s="290"/>
      <c r="F102" s="302" t="s">
        <v>13</v>
      </c>
      <c r="G102" s="308"/>
      <c r="H102" s="86" t="s">
        <v>17</v>
      </c>
      <c r="I102" s="85">
        <v>3.3</v>
      </c>
      <c r="J102" s="84">
        <v>3.3</v>
      </c>
      <c r="K102" s="84"/>
      <c r="L102" s="68"/>
      <c r="M102" s="66">
        <v>3.3</v>
      </c>
      <c r="N102" s="84">
        <v>3.3</v>
      </c>
      <c r="O102" s="84"/>
      <c r="P102" s="67"/>
    </row>
    <row r="103" spans="1:31" ht="13.5" thickBot="1" x14ac:dyDescent="0.25">
      <c r="A103" s="281"/>
      <c r="B103" s="283"/>
      <c r="C103" s="283"/>
      <c r="D103" s="301"/>
      <c r="E103" s="291"/>
      <c r="F103" s="303"/>
      <c r="G103" s="309"/>
      <c r="H103" s="81" t="s">
        <v>18</v>
      </c>
      <c r="I103" s="82">
        <v>3.3</v>
      </c>
      <c r="J103" s="83">
        <v>3.3</v>
      </c>
      <c r="K103" s="83"/>
      <c r="L103" s="112">
        <v>0</v>
      </c>
      <c r="M103" s="111">
        <v>3.3</v>
      </c>
      <c r="N103" s="83">
        <v>3.3</v>
      </c>
      <c r="O103" s="83"/>
      <c r="P103" s="113">
        <v>0</v>
      </c>
    </row>
    <row r="104" spans="1:31" x14ac:dyDescent="0.2">
      <c r="A104" s="284" t="s">
        <v>14</v>
      </c>
      <c r="B104" s="294" t="s">
        <v>13</v>
      </c>
      <c r="C104" s="296" t="s">
        <v>110</v>
      </c>
      <c r="D104" s="333" t="s">
        <v>103</v>
      </c>
      <c r="E104" s="292"/>
      <c r="F104" s="304" t="s">
        <v>13</v>
      </c>
      <c r="G104" s="306"/>
      <c r="H104" s="80" t="s">
        <v>17</v>
      </c>
      <c r="I104" s="87">
        <v>29.058</v>
      </c>
      <c r="J104" s="88">
        <v>29.1</v>
      </c>
      <c r="K104" s="88"/>
      <c r="L104" s="125"/>
      <c r="M104" s="135">
        <v>27.8</v>
      </c>
      <c r="N104" s="88">
        <v>27.8</v>
      </c>
      <c r="O104" s="88"/>
      <c r="P104" s="132"/>
    </row>
    <row r="105" spans="1:31" x14ac:dyDescent="0.2">
      <c r="A105" s="325"/>
      <c r="B105" s="328"/>
      <c r="C105" s="329"/>
      <c r="D105" s="334"/>
      <c r="E105" s="311"/>
      <c r="F105" s="312"/>
      <c r="G105" s="310"/>
      <c r="H105" s="91"/>
      <c r="I105" s="92"/>
      <c r="J105" s="93"/>
      <c r="K105" s="93"/>
      <c r="L105" s="130"/>
      <c r="M105" s="141"/>
      <c r="N105" s="93"/>
      <c r="O105" s="93"/>
      <c r="P105" s="142"/>
    </row>
    <row r="106" spans="1:31" ht="13.5" thickBot="1" x14ac:dyDescent="0.25">
      <c r="A106" s="285"/>
      <c r="B106" s="295"/>
      <c r="C106" s="297"/>
      <c r="D106" s="335"/>
      <c r="E106" s="293"/>
      <c r="F106" s="305"/>
      <c r="G106" s="307"/>
      <c r="H106" s="81" t="s">
        <v>18</v>
      </c>
      <c r="I106" s="89">
        <v>29.058</v>
      </c>
      <c r="J106" s="90">
        <v>29.1</v>
      </c>
      <c r="K106" s="90"/>
      <c r="L106" s="126">
        <v>0</v>
      </c>
      <c r="M106" s="133">
        <v>27.8</v>
      </c>
      <c r="N106" s="90">
        <v>27.8</v>
      </c>
      <c r="O106" s="90"/>
      <c r="P106" s="134">
        <v>0</v>
      </c>
    </row>
    <row r="107" spans="1:31" x14ac:dyDescent="0.2">
      <c r="A107" s="277" t="s">
        <v>14</v>
      </c>
      <c r="B107" s="279" t="s">
        <v>13</v>
      </c>
      <c r="C107" s="282" t="s">
        <v>112</v>
      </c>
      <c r="D107" s="300" t="s">
        <v>105</v>
      </c>
      <c r="E107" s="290"/>
      <c r="F107" s="302" t="s">
        <v>13</v>
      </c>
      <c r="G107" s="308"/>
      <c r="H107" s="86" t="s">
        <v>17</v>
      </c>
      <c r="I107" s="85">
        <v>7.99</v>
      </c>
      <c r="J107" s="84">
        <v>8</v>
      </c>
      <c r="K107" s="84"/>
      <c r="L107" s="68"/>
      <c r="M107" s="66">
        <v>8</v>
      </c>
      <c r="N107" s="84">
        <v>8</v>
      </c>
      <c r="O107" s="84"/>
      <c r="P107" s="67"/>
    </row>
    <row r="108" spans="1:31" ht="13.5" thickBot="1" x14ac:dyDescent="0.25">
      <c r="A108" s="281"/>
      <c r="B108" s="283"/>
      <c r="C108" s="283"/>
      <c r="D108" s="301"/>
      <c r="E108" s="291"/>
      <c r="F108" s="303"/>
      <c r="G108" s="309"/>
      <c r="H108" s="81" t="s">
        <v>18</v>
      </c>
      <c r="I108" s="82">
        <v>7.99</v>
      </c>
      <c r="J108" s="83">
        <v>8</v>
      </c>
      <c r="K108" s="83"/>
      <c r="L108" s="112">
        <v>0</v>
      </c>
      <c r="M108" s="111">
        <v>8</v>
      </c>
      <c r="N108" s="83">
        <v>8</v>
      </c>
      <c r="O108" s="83"/>
      <c r="P108" s="113">
        <v>0</v>
      </c>
    </row>
    <row r="109" spans="1:31" x14ac:dyDescent="0.2">
      <c r="A109" s="277" t="s">
        <v>14</v>
      </c>
      <c r="B109" s="279" t="s">
        <v>13</v>
      </c>
      <c r="C109" s="282" t="s">
        <v>118</v>
      </c>
      <c r="D109" s="300" t="s">
        <v>111</v>
      </c>
      <c r="E109" s="290"/>
      <c r="F109" s="302" t="s">
        <v>13</v>
      </c>
      <c r="G109" s="308"/>
      <c r="H109" s="86" t="s">
        <v>17</v>
      </c>
      <c r="I109" s="85">
        <v>49.5</v>
      </c>
      <c r="J109" s="84">
        <v>49.5</v>
      </c>
      <c r="K109" s="84"/>
      <c r="L109" s="68"/>
      <c r="M109" s="66">
        <v>50</v>
      </c>
      <c r="N109" s="84">
        <v>50</v>
      </c>
      <c r="O109" s="84"/>
      <c r="P109" s="67"/>
    </row>
    <row r="110" spans="1:31" ht="13.5" thickBot="1" x14ac:dyDescent="0.25">
      <c r="A110" s="281"/>
      <c r="B110" s="283"/>
      <c r="C110" s="283"/>
      <c r="D110" s="301"/>
      <c r="E110" s="291"/>
      <c r="F110" s="303"/>
      <c r="G110" s="309"/>
      <c r="H110" s="81" t="s">
        <v>18</v>
      </c>
      <c r="I110" s="82">
        <v>49.5</v>
      </c>
      <c r="J110" s="83">
        <v>49.5</v>
      </c>
      <c r="K110" s="83"/>
      <c r="L110" s="112">
        <v>0</v>
      </c>
      <c r="M110" s="111">
        <v>50</v>
      </c>
      <c r="N110" s="83">
        <v>50</v>
      </c>
      <c r="O110" s="83"/>
      <c r="P110" s="113">
        <v>0</v>
      </c>
    </row>
    <row r="111" spans="1:31" x14ac:dyDescent="0.2">
      <c r="A111" s="277" t="s">
        <v>14</v>
      </c>
      <c r="B111" s="279" t="s">
        <v>13</v>
      </c>
      <c r="C111" s="282" t="s">
        <v>120</v>
      </c>
      <c r="D111" s="326" t="s">
        <v>113</v>
      </c>
      <c r="E111" s="290"/>
      <c r="F111" s="302" t="s">
        <v>13</v>
      </c>
      <c r="G111" s="308"/>
      <c r="H111" s="99" t="s">
        <v>17</v>
      </c>
      <c r="I111" s="100">
        <v>8.86</v>
      </c>
      <c r="J111" s="101">
        <v>8.9</v>
      </c>
      <c r="K111" s="101"/>
      <c r="L111" s="129">
        <v>0</v>
      </c>
      <c r="M111" s="139">
        <v>8.9</v>
      </c>
      <c r="N111" s="102">
        <v>8.9</v>
      </c>
      <c r="O111" s="101"/>
      <c r="P111" s="140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</row>
    <row r="112" spans="1:31" ht="13.5" thickBot="1" x14ac:dyDescent="0.25">
      <c r="A112" s="281"/>
      <c r="B112" s="283"/>
      <c r="C112" s="283"/>
      <c r="D112" s="327"/>
      <c r="E112" s="291"/>
      <c r="F112" s="303"/>
      <c r="G112" s="309"/>
      <c r="H112" s="81" t="s">
        <v>18</v>
      </c>
      <c r="I112" s="82">
        <v>8.86</v>
      </c>
      <c r="J112" s="83">
        <v>8.9</v>
      </c>
      <c r="K112" s="83"/>
      <c r="L112" s="112">
        <v>0</v>
      </c>
      <c r="M112" s="111">
        <v>8.9</v>
      </c>
      <c r="N112" s="83">
        <v>8.9</v>
      </c>
      <c r="O112" s="83"/>
      <c r="P112" s="113">
        <v>0</v>
      </c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</row>
    <row r="113" spans="1:31" x14ac:dyDescent="0.2">
      <c r="A113" s="277" t="s">
        <v>14</v>
      </c>
      <c r="B113" s="279" t="s">
        <v>13</v>
      </c>
      <c r="C113" s="282" t="s">
        <v>123</v>
      </c>
      <c r="D113" s="300" t="s">
        <v>117</v>
      </c>
      <c r="E113" s="290"/>
      <c r="F113" s="302" t="s">
        <v>13</v>
      </c>
      <c r="G113" s="308"/>
      <c r="H113" s="86" t="s">
        <v>17</v>
      </c>
      <c r="I113" s="85">
        <v>5.89</v>
      </c>
      <c r="J113" s="84">
        <v>5.9</v>
      </c>
      <c r="K113" s="84"/>
      <c r="L113" s="68"/>
      <c r="M113" s="66">
        <v>5.13</v>
      </c>
      <c r="N113" s="84">
        <v>5.0999999999999996</v>
      </c>
      <c r="O113" s="84"/>
      <c r="P113" s="67"/>
    </row>
    <row r="114" spans="1:31" ht="13.5" thickBot="1" x14ac:dyDescent="0.25">
      <c r="A114" s="281"/>
      <c r="B114" s="283"/>
      <c r="C114" s="283"/>
      <c r="D114" s="301"/>
      <c r="E114" s="291"/>
      <c r="F114" s="303"/>
      <c r="G114" s="309"/>
      <c r="H114" s="81" t="s">
        <v>18</v>
      </c>
      <c r="I114" s="82">
        <v>5.89</v>
      </c>
      <c r="J114" s="83">
        <v>5.9</v>
      </c>
      <c r="K114" s="83"/>
      <c r="L114" s="112">
        <v>0</v>
      </c>
      <c r="M114" s="111">
        <v>5.13</v>
      </c>
      <c r="N114" s="83">
        <v>5.0999999999999996</v>
      </c>
      <c r="O114" s="83"/>
      <c r="P114" s="113">
        <v>0</v>
      </c>
    </row>
    <row r="115" spans="1:31" x14ac:dyDescent="0.2">
      <c r="A115" s="277" t="s">
        <v>14</v>
      </c>
      <c r="B115" s="279" t="s">
        <v>13</v>
      </c>
      <c r="C115" s="282" t="s">
        <v>124</v>
      </c>
      <c r="D115" s="300" t="s">
        <v>119</v>
      </c>
      <c r="E115" s="290"/>
      <c r="F115" s="302" t="s">
        <v>13</v>
      </c>
      <c r="G115" s="308"/>
      <c r="H115" s="99" t="s">
        <v>17</v>
      </c>
      <c r="I115" s="100">
        <v>16.29</v>
      </c>
      <c r="J115" s="101">
        <v>16.3</v>
      </c>
      <c r="K115" s="101"/>
      <c r="L115" s="129">
        <v>0</v>
      </c>
      <c r="M115" s="152">
        <v>17</v>
      </c>
      <c r="N115" s="153">
        <v>17</v>
      </c>
      <c r="O115" s="101"/>
      <c r="P115" s="140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</row>
    <row r="116" spans="1:31" ht="13.5" thickBot="1" x14ac:dyDescent="0.25">
      <c r="A116" s="281"/>
      <c r="B116" s="283"/>
      <c r="C116" s="283"/>
      <c r="D116" s="301"/>
      <c r="E116" s="291"/>
      <c r="F116" s="303"/>
      <c r="G116" s="309"/>
      <c r="H116" s="81" t="s">
        <v>18</v>
      </c>
      <c r="I116" s="82">
        <v>16.29</v>
      </c>
      <c r="J116" s="83">
        <v>16.3</v>
      </c>
      <c r="K116" s="83"/>
      <c r="L116" s="112">
        <v>0</v>
      </c>
      <c r="M116" s="104">
        <v>17</v>
      </c>
      <c r="N116" s="105">
        <v>17</v>
      </c>
      <c r="O116" s="105"/>
      <c r="P116" s="138">
        <v>0</v>
      </c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</row>
    <row r="117" spans="1:31" x14ac:dyDescent="0.2">
      <c r="A117" s="284" t="s">
        <v>14</v>
      </c>
      <c r="B117" s="294" t="s">
        <v>13</v>
      </c>
      <c r="C117" s="296" t="s">
        <v>32</v>
      </c>
      <c r="D117" s="298" t="s">
        <v>55</v>
      </c>
      <c r="E117" s="292"/>
      <c r="F117" s="304" t="s">
        <v>13</v>
      </c>
      <c r="G117" s="306"/>
      <c r="H117" s="80" t="s">
        <v>17</v>
      </c>
      <c r="I117" s="87"/>
      <c r="J117" s="88"/>
      <c r="K117" s="88"/>
      <c r="L117" s="125"/>
      <c r="M117" s="135">
        <v>42.9</v>
      </c>
      <c r="N117" s="88">
        <v>42.9</v>
      </c>
      <c r="O117" s="88"/>
      <c r="P117" s="132"/>
    </row>
    <row r="118" spans="1:31" ht="13.5" thickBot="1" x14ac:dyDescent="0.25">
      <c r="A118" s="285"/>
      <c r="B118" s="295"/>
      <c r="C118" s="297"/>
      <c r="D118" s="299"/>
      <c r="E118" s="293"/>
      <c r="F118" s="305"/>
      <c r="G118" s="307"/>
      <c r="H118" s="81" t="s">
        <v>18</v>
      </c>
      <c r="I118" s="89">
        <v>0</v>
      </c>
      <c r="J118" s="90">
        <v>0</v>
      </c>
      <c r="K118" s="90"/>
      <c r="L118" s="126">
        <v>0</v>
      </c>
      <c r="M118" s="133">
        <v>42.9</v>
      </c>
      <c r="N118" s="90">
        <v>42.9</v>
      </c>
      <c r="O118" s="90"/>
      <c r="P118" s="134">
        <v>0</v>
      </c>
    </row>
    <row r="119" spans="1:31" x14ac:dyDescent="0.2">
      <c r="A119" s="277" t="s">
        <v>14</v>
      </c>
      <c r="B119" s="279" t="s">
        <v>13</v>
      </c>
      <c r="C119" s="282" t="s">
        <v>39</v>
      </c>
      <c r="D119" s="286" t="s">
        <v>64</v>
      </c>
      <c r="E119" s="290"/>
      <c r="F119" s="302" t="s">
        <v>13</v>
      </c>
      <c r="G119" s="308"/>
      <c r="H119" s="86" t="s">
        <v>17</v>
      </c>
      <c r="I119" s="85"/>
      <c r="J119" s="84"/>
      <c r="K119" s="84"/>
      <c r="L119" s="68"/>
      <c r="M119" s="66">
        <v>2.5</v>
      </c>
      <c r="N119" s="84">
        <v>2.5</v>
      </c>
      <c r="O119" s="84"/>
      <c r="P119" s="67"/>
    </row>
    <row r="120" spans="1:31" ht="13.5" thickBot="1" x14ac:dyDescent="0.25">
      <c r="A120" s="281"/>
      <c r="B120" s="283"/>
      <c r="C120" s="283"/>
      <c r="D120" s="287"/>
      <c r="E120" s="291"/>
      <c r="F120" s="303"/>
      <c r="G120" s="309"/>
      <c r="H120" s="81" t="s">
        <v>18</v>
      </c>
      <c r="I120" s="82">
        <v>0</v>
      </c>
      <c r="J120" s="83">
        <v>0</v>
      </c>
      <c r="K120" s="83"/>
      <c r="L120" s="112">
        <v>0</v>
      </c>
      <c r="M120" s="111">
        <v>2.5</v>
      </c>
      <c r="N120" s="83">
        <v>2.5</v>
      </c>
      <c r="O120" s="83"/>
      <c r="P120" s="113">
        <v>0</v>
      </c>
    </row>
    <row r="121" spans="1:31" x14ac:dyDescent="0.2">
      <c r="A121" s="277" t="s">
        <v>14</v>
      </c>
      <c r="B121" s="279" t="s">
        <v>13</v>
      </c>
      <c r="C121" s="282" t="s">
        <v>40</v>
      </c>
      <c r="D121" s="286" t="s">
        <v>65</v>
      </c>
      <c r="E121" s="290"/>
      <c r="F121" s="302" t="s">
        <v>13</v>
      </c>
      <c r="G121" s="308"/>
      <c r="H121" s="86" t="s">
        <v>17</v>
      </c>
      <c r="I121" s="85"/>
      <c r="J121" s="84"/>
      <c r="K121" s="84"/>
      <c r="L121" s="68"/>
      <c r="M121" s="66">
        <v>79.2</v>
      </c>
      <c r="N121" s="84">
        <v>79.2</v>
      </c>
      <c r="O121" s="84"/>
      <c r="P121" s="67"/>
    </row>
    <row r="122" spans="1:31" ht="13.5" thickBot="1" x14ac:dyDescent="0.25">
      <c r="A122" s="281"/>
      <c r="B122" s="283"/>
      <c r="C122" s="283"/>
      <c r="D122" s="287"/>
      <c r="E122" s="291"/>
      <c r="F122" s="303"/>
      <c r="G122" s="309"/>
      <c r="H122" s="81" t="s">
        <v>18</v>
      </c>
      <c r="I122" s="82">
        <v>0</v>
      </c>
      <c r="J122" s="83">
        <v>0</v>
      </c>
      <c r="K122" s="83"/>
      <c r="L122" s="112">
        <v>0</v>
      </c>
      <c r="M122" s="111">
        <v>79.2</v>
      </c>
      <c r="N122" s="83">
        <v>79.2</v>
      </c>
      <c r="O122" s="83"/>
      <c r="P122" s="113">
        <v>0</v>
      </c>
    </row>
    <row r="123" spans="1:31" x14ac:dyDescent="0.2">
      <c r="A123" s="277" t="s">
        <v>14</v>
      </c>
      <c r="B123" s="279" t="s">
        <v>13</v>
      </c>
      <c r="C123" s="282" t="s">
        <v>42</v>
      </c>
      <c r="D123" s="286" t="s">
        <v>68</v>
      </c>
      <c r="E123" s="290"/>
      <c r="F123" s="302" t="s">
        <v>13</v>
      </c>
      <c r="G123" s="308"/>
      <c r="H123" s="86" t="s">
        <v>17</v>
      </c>
      <c r="I123" s="85"/>
      <c r="J123" s="84"/>
      <c r="K123" s="84"/>
      <c r="L123" s="68"/>
      <c r="M123" s="66">
        <v>1.1200000000000001</v>
      </c>
      <c r="N123" s="84">
        <v>1.1000000000000001</v>
      </c>
      <c r="O123" s="84"/>
      <c r="P123" s="67"/>
    </row>
    <row r="124" spans="1:31" ht="13.5" thickBot="1" x14ac:dyDescent="0.25">
      <c r="A124" s="281"/>
      <c r="B124" s="283"/>
      <c r="C124" s="283"/>
      <c r="D124" s="287"/>
      <c r="E124" s="291"/>
      <c r="F124" s="303"/>
      <c r="G124" s="309"/>
      <c r="H124" s="81" t="s">
        <v>18</v>
      </c>
      <c r="I124" s="82">
        <v>0</v>
      </c>
      <c r="J124" s="83">
        <v>0</v>
      </c>
      <c r="K124" s="83"/>
      <c r="L124" s="112">
        <v>0</v>
      </c>
      <c r="M124" s="111">
        <v>1.1200000000000001</v>
      </c>
      <c r="N124" s="83">
        <v>1.1000000000000001</v>
      </c>
      <c r="O124" s="83"/>
      <c r="P124" s="113">
        <v>0</v>
      </c>
    </row>
    <row r="125" spans="1:31" x14ac:dyDescent="0.2">
      <c r="A125" s="284" t="s">
        <v>14</v>
      </c>
      <c r="B125" s="294" t="s">
        <v>13</v>
      </c>
      <c r="C125" s="296" t="s">
        <v>77</v>
      </c>
      <c r="D125" s="298" t="s">
        <v>71</v>
      </c>
      <c r="E125" s="292"/>
      <c r="F125" s="304" t="s">
        <v>13</v>
      </c>
      <c r="G125" s="306"/>
      <c r="H125" s="80" t="s">
        <v>17</v>
      </c>
      <c r="I125" s="87"/>
      <c r="J125" s="88"/>
      <c r="K125" s="88"/>
      <c r="L125" s="125"/>
      <c r="M125" s="135">
        <v>26</v>
      </c>
      <c r="N125" s="88">
        <v>26</v>
      </c>
      <c r="O125" s="88"/>
      <c r="P125" s="132"/>
    </row>
    <row r="126" spans="1:31" ht="13.5" thickBot="1" x14ac:dyDescent="0.25">
      <c r="A126" s="285"/>
      <c r="B126" s="295"/>
      <c r="C126" s="297"/>
      <c r="D126" s="299"/>
      <c r="E126" s="293"/>
      <c r="F126" s="305"/>
      <c r="G126" s="307"/>
      <c r="H126" s="81" t="s">
        <v>18</v>
      </c>
      <c r="I126" s="89">
        <v>0</v>
      </c>
      <c r="J126" s="90">
        <v>0</v>
      </c>
      <c r="K126" s="90"/>
      <c r="L126" s="126">
        <v>0</v>
      </c>
      <c r="M126" s="133">
        <v>26</v>
      </c>
      <c r="N126" s="90">
        <v>26</v>
      </c>
      <c r="O126" s="90"/>
      <c r="P126" s="134">
        <v>0</v>
      </c>
    </row>
    <row r="127" spans="1:31" x14ac:dyDescent="0.2">
      <c r="A127" s="277" t="s">
        <v>14</v>
      </c>
      <c r="B127" s="279" t="s">
        <v>13</v>
      </c>
      <c r="C127" s="282" t="s">
        <v>84</v>
      </c>
      <c r="D127" s="286" t="s">
        <v>80</v>
      </c>
      <c r="E127" s="290"/>
      <c r="F127" s="302" t="s">
        <v>13</v>
      </c>
      <c r="G127" s="308"/>
      <c r="H127" s="151" t="s">
        <v>17</v>
      </c>
      <c r="I127" s="85"/>
      <c r="J127" s="84"/>
      <c r="K127" s="84"/>
      <c r="L127" s="68"/>
      <c r="M127" s="136">
        <v>168</v>
      </c>
      <c r="N127" s="107">
        <v>168</v>
      </c>
      <c r="O127" s="84"/>
      <c r="P127" s="67"/>
    </row>
    <row r="128" spans="1:31" ht="13.5" thickBot="1" x14ac:dyDescent="0.25">
      <c r="A128" s="281"/>
      <c r="B128" s="283"/>
      <c r="C128" s="283"/>
      <c r="D128" s="287"/>
      <c r="E128" s="291"/>
      <c r="F128" s="303"/>
      <c r="G128" s="309"/>
      <c r="H128" s="81" t="s">
        <v>18</v>
      </c>
      <c r="I128" s="82">
        <v>0</v>
      </c>
      <c r="J128" s="83">
        <v>0</v>
      </c>
      <c r="K128" s="83"/>
      <c r="L128" s="112">
        <v>0</v>
      </c>
      <c r="M128" s="111">
        <v>168</v>
      </c>
      <c r="N128" s="83">
        <v>168</v>
      </c>
      <c r="O128" s="83"/>
      <c r="P128" s="113">
        <v>0</v>
      </c>
    </row>
    <row r="129" spans="1:31" x14ac:dyDescent="0.2">
      <c r="A129" s="277" t="s">
        <v>14</v>
      </c>
      <c r="B129" s="279" t="s">
        <v>13</v>
      </c>
      <c r="C129" s="282" t="s">
        <v>114</v>
      </c>
      <c r="D129" s="286" t="s">
        <v>107</v>
      </c>
      <c r="E129" s="290"/>
      <c r="F129" s="302" t="s">
        <v>13</v>
      </c>
      <c r="G129" s="308"/>
      <c r="H129" s="86" t="s">
        <v>17</v>
      </c>
      <c r="I129" s="85"/>
      <c r="J129" s="84"/>
      <c r="K129" s="84"/>
      <c r="L129" s="68"/>
      <c r="M129" s="66">
        <v>9.1999999999999993</v>
      </c>
      <c r="N129" s="84">
        <v>9.1999999999999993</v>
      </c>
      <c r="O129" s="84"/>
      <c r="P129" s="67"/>
    </row>
    <row r="130" spans="1:31" ht="13.5" thickBot="1" x14ac:dyDescent="0.25">
      <c r="A130" s="281"/>
      <c r="B130" s="283"/>
      <c r="C130" s="283"/>
      <c r="D130" s="287"/>
      <c r="E130" s="291"/>
      <c r="F130" s="303"/>
      <c r="G130" s="309"/>
      <c r="H130" s="81" t="s">
        <v>18</v>
      </c>
      <c r="I130" s="82">
        <v>0</v>
      </c>
      <c r="J130" s="83">
        <v>0</v>
      </c>
      <c r="K130" s="83"/>
      <c r="L130" s="112">
        <v>0</v>
      </c>
      <c r="M130" s="111">
        <v>9.1999999999999993</v>
      </c>
      <c r="N130" s="83">
        <v>9.1999999999999993</v>
      </c>
      <c r="O130" s="83"/>
      <c r="P130" s="113">
        <v>0</v>
      </c>
    </row>
    <row r="131" spans="1:31" x14ac:dyDescent="0.2">
      <c r="A131" s="277" t="s">
        <v>14</v>
      </c>
      <c r="B131" s="279" t="s">
        <v>13</v>
      </c>
      <c r="C131" s="282" t="s">
        <v>116</v>
      </c>
      <c r="D131" s="286" t="s">
        <v>109</v>
      </c>
      <c r="E131" s="290"/>
      <c r="F131" s="302" t="s">
        <v>13</v>
      </c>
      <c r="G131" s="308"/>
      <c r="H131" s="151" t="s">
        <v>17</v>
      </c>
      <c r="I131" s="85"/>
      <c r="J131" s="84"/>
      <c r="K131" s="84"/>
      <c r="L131" s="68"/>
      <c r="M131" s="136">
        <v>2</v>
      </c>
      <c r="N131" s="107">
        <v>2</v>
      </c>
      <c r="O131" s="84"/>
      <c r="P131" s="67"/>
    </row>
    <row r="132" spans="1:31" ht="13.5" thickBot="1" x14ac:dyDescent="0.25">
      <c r="A132" s="281"/>
      <c r="B132" s="283"/>
      <c r="C132" s="283"/>
      <c r="D132" s="287"/>
      <c r="E132" s="291"/>
      <c r="F132" s="303"/>
      <c r="G132" s="309"/>
      <c r="H132" s="81" t="s">
        <v>18</v>
      </c>
      <c r="I132" s="82">
        <v>0</v>
      </c>
      <c r="J132" s="83">
        <v>0</v>
      </c>
      <c r="K132" s="83"/>
      <c r="L132" s="112">
        <v>0</v>
      </c>
      <c r="M132" s="111">
        <v>2</v>
      </c>
      <c r="N132" s="83">
        <v>2</v>
      </c>
      <c r="O132" s="83"/>
      <c r="P132" s="113">
        <v>0</v>
      </c>
    </row>
    <row r="133" spans="1:31" x14ac:dyDescent="0.2">
      <c r="A133" s="277" t="s">
        <v>14</v>
      </c>
      <c r="B133" s="279" t="s">
        <v>13</v>
      </c>
      <c r="C133" s="282" t="s">
        <v>121</v>
      </c>
      <c r="D133" s="286" t="s">
        <v>115</v>
      </c>
      <c r="E133" s="290"/>
      <c r="F133" s="302" t="s">
        <v>13</v>
      </c>
      <c r="G133" s="308"/>
      <c r="H133" s="151" t="s">
        <v>17</v>
      </c>
      <c r="I133" s="85"/>
      <c r="J133" s="84"/>
      <c r="K133" s="84"/>
      <c r="L133" s="68"/>
      <c r="M133" s="136">
        <v>1.5</v>
      </c>
      <c r="N133" s="107">
        <v>1.5</v>
      </c>
      <c r="O133" s="84"/>
      <c r="P133" s="67"/>
    </row>
    <row r="134" spans="1:31" ht="13.5" thickBot="1" x14ac:dyDescent="0.25">
      <c r="A134" s="281"/>
      <c r="B134" s="283"/>
      <c r="C134" s="283"/>
      <c r="D134" s="287"/>
      <c r="E134" s="291"/>
      <c r="F134" s="303"/>
      <c r="G134" s="309"/>
      <c r="H134" s="81" t="s">
        <v>18</v>
      </c>
      <c r="I134" s="82">
        <v>0</v>
      </c>
      <c r="J134" s="83">
        <v>0</v>
      </c>
      <c r="K134" s="83"/>
      <c r="L134" s="112">
        <v>0</v>
      </c>
      <c r="M134" s="111">
        <v>1.5</v>
      </c>
      <c r="N134" s="83">
        <v>1.5</v>
      </c>
      <c r="O134" s="83"/>
      <c r="P134" s="113">
        <v>0</v>
      </c>
    </row>
    <row r="135" spans="1:31" x14ac:dyDescent="0.2">
      <c r="A135" s="277" t="s">
        <v>14</v>
      </c>
      <c r="B135" s="279" t="s">
        <v>13</v>
      </c>
      <c r="C135" s="282" t="s">
        <v>125</v>
      </c>
      <c r="D135" s="143" t="s">
        <v>130</v>
      </c>
      <c r="E135" s="318"/>
      <c r="F135" s="318"/>
      <c r="G135" s="320"/>
      <c r="H135" s="156" t="s">
        <v>17</v>
      </c>
      <c r="I135" s="109"/>
      <c r="J135" s="110"/>
      <c r="K135" s="110"/>
      <c r="L135" s="114"/>
      <c r="M135" s="154">
        <v>2</v>
      </c>
      <c r="N135" s="155">
        <v>2</v>
      </c>
      <c r="O135" s="116"/>
      <c r="P135" s="117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</row>
    <row r="136" spans="1:31" ht="13.5" thickBot="1" x14ac:dyDescent="0.25">
      <c r="A136" s="278"/>
      <c r="B136" s="280"/>
      <c r="C136" s="289"/>
      <c r="D136" s="144"/>
      <c r="E136" s="303"/>
      <c r="F136" s="303"/>
      <c r="G136" s="309"/>
      <c r="H136" s="108" t="s">
        <v>18</v>
      </c>
      <c r="I136" s="111"/>
      <c r="J136" s="83"/>
      <c r="K136" s="83"/>
      <c r="L136" s="115"/>
      <c r="M136" s="111"/>
      <c r="N136" s="83"/>
      <c r="O136" s="83"/>
      <c r="P136" s="113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</row>
    <row r="137" spans="1:31" ht="12.75" customHeight="1" x14ac:dyDescent="0.2">
      <c r="A137" s="277" t="s">
        <v>14</v>
      </c>
      <c r="B137" s="279" t="s">
        <v>13</v>
      </c>
      <c r="C137" s="282" t="s">
        <v>126</v>
      </c>
      <c r="D137" s="286" t="s">
        <v>122</v>
      </c>
      <c r="E137" s="322"/>
      <c r="F137" s="302" t="s">
        <v>13</v>
      </c>
      <c r="G137" s="308"/>
      <c r="H137" s="99" t="s">
        <v>17</v>
      </c>
      <c r="I137" s="100"/>
      <c r="J137" s="101"/>
      <c r="K137" s="101"/>
      <c r="L137" s="129">
        <v>0</v>
      </c>
      <c r="M137" s="152">
        <v>36.15</v>
      </c>
      <c r="N137" s="153">
        <v>36.200000000000003</v>
      </c>
      <c r="O137" s="101"/>
      <c r="P137" s="140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</row>
    <row r="138" spans="1:31" ht="13.5" thickBot="1" x14ac:dyDescent="0.25">
      <c r="A138" s="278"/>
      <c r="B138" s="280"/>
      <c r="C138" s="289"/>
      <c r="D138" s="288"/>
      <c r="E138" s="323"/>
      <c r="F138" s="321"/>
      <c r="G138" s="324"/>
      <c r="H138" s="81" t="s">
        <v>18</v>
      </c>
      <c r="I138" s="82">
        <v>0</v>
      </c>
      <c r="J138" s="83">
        <v>0</v>
      </c>
      <c r="K138" s="83"/>
      <c r="L138" s="112">
        <v>0</v>
      </c>
      <c r="M138" s="111">
        <v>36.15</v>
      </c>
      <c r="N138" s="83">
        <v>36.200000000000003</v>
      </c>
      <c r="O138" s="83"/>
      <c r="P138" s="113">
        <v>0</v>
      </c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</row>
    <row r="139" spans="1:31" x14ac:dyDescent="0.2">
      <c r="A139" s="277" t="s">
        <v>14</v>
      </c>
      <c r="B139" s="279" t="s">
        <v>13</v>
      </c>
      <c r="C139" s="282" t="s">
        <v>79</v>
      </c>
      <c r="D139" s="286" t="s">
        <v>72</v>
      </c>
      <c r="E139" s="290"/>
      <c r="F139" s="302" t="s">
        <v>13</v>
      </c>
      <c r="G139" s="308"/>
      <c r="H139" s="86" t="s">
        <v>17</v>
      </c>
      <c r="I139" s="85"/>
      <c r="J139" s="84"/>
      <c r="K139" s="84"/>
      <c r="L139" s="68"/>
      <c r="M139" s="66">
        <v>10</v>
      </c>
      <c r="N139" s="84">
        <v>10</v>
      </c>
      <c r="O139" s="84"/>
      <c r="P139" s="67"/>
    </row>
    <row r="140" spans="1:31" ht="13.5" thickBot="1" x14ac:dyDescent="0.25">
      <c r="A140" s="281"/>
      <c r="B140" s="283"/>
      <c r="C140" s="283"/>
      <c r="D140" s="287"/>
      <c r="E140" s="291"/>
      <c r="F140" s="303"/>
      <c r="G140" s="309"/>
      <c r="H140" s="81" t="s">
        <v>18</v>
      </c>
      <c r="I140" s="82">
        <v>0</v>
      </c>
      <c r="J140" s="83">
        <v>0</v>
      </c>
      <c r="K140" s="83"/>
      <c r="L140" s="112">
        <v>0</v>
      </c>
      <c r="M140" s="111">
        <v>10</v>
      </c>
      <c r="N140" s="83">
        <v>10</v>
      </c>
      <c r="O140" s="83"/>
      <c r="P140" s="113">
        <v>0</v>
      </c>
    </row>
    <row r="141" spans="1:31" s="4" customFormat="1" ht="15.75" customHeight="1" thickBot="1" x14ac:dyDescent="0.25">
      <c r="A141" s="71" t="s">
        <v>13</v>
      </c>
      <c r="B141" s="72" t="s">
        <v>14</v>
      </c>
      <c r="C141" s="336" t="s">
        <v>19</v>
      </c>
      <c r="D141" s="337"/>
      <c r="E141" s="337"/>
      <c r="F141" s="337"/>
      <c r="G141" s="337"/>
      <c r="H141" s="338"/>
      <c r="I141" s="77">
        <f>J141+L141</f>
        <v>1455.25</v>
      </c>
      <c r="J141" s="78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8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8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7">
        <f>N141+P141</f>
        <v>1915.4199999999998</v>
      </c>
      <c r="N141" s="78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8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8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9" t="s">
        <v>13</v>
      </c>
      <c r="B142" s="145" t="s">
        <v>14</v>
      </c>
      <c r="C142" s="330" t="s">
        <v>137</v>
      </c>
      <c r="D142" s="331"/>
      <c r="E142" s="331"/>
      <c r="F142" s="331"/>
      <c r="G142" s="331"/>
      <c r="H142" s="332"/>
      <c r="I142" s="146">
        <f>J142+L142</f>
        <v>13209.05</v>
      </c>
      <c r="J142" s="147">
        <f>J141+J42+J36+J32+J26</f>
        <v>13209.05</v>
      </c>
      <c r="K142" s="147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7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6">
        <f>N142+P142</f>
        <v>14182.619999999997</v>
      </c>
      <c r="N142" s="147">
        <f>N141+N42+N36+N32+N26</f>
        <v>14019.819999999998</v>
      </c>
      <c r="O142" s="147">
        <f>O141+O42+O36+O32+O26</f>
        <v>8823.2000000000025</v>
      </c>
      <c r="P142" s="147">
        <f>P141+P42+P36+P32+P26</f>
        <v>162.80000000000001</v>
      </c>
    </row>
  </sheetData>
  <mergeCells count="397">
    <mergeCell ref="B6:B26"/>
    <mergeCell ref="C6:C26"/>
    <mergeCell ref="C30:C31"/>
    <mergeCell ref="G28:G29"/>
    <mergeCell ref="F30:F31"/>
    <mergeCell ref="E28:E29"/>
    <mergeCell ref="F28:F29"/>
    <mergeCell ref="D30:D31"/>
    <mergeCell ref="G30:G31"/>
    <mergeCell ref="A2:A4"/>
    <mergeCell ref="G121:G122"/>
    <mergeCell ref="I2:L2"/>
    <mergeCell ref="A38:A39"/>
    <mergeCell ref="B38:B39"/>
    <mergeCell ref="C38:C39"/>
    <mergeCell ref="D38:D39"/>
    <mergeCell ref="E38:E39"/>
    <mergeCell ref="A33:P33"/>
    <mergeCell ref="B2:B4"/>
    <mergeCell ref="B34:B35"/>
    <mergeCell ref="A37:P37"/>
    <mergeCell ref="G38:G39"/>
    <mergeCell ref="F40:F41"/>
    <mergeCell ref="A40:A41"/>
    <mergeCell ref="B40:B41"/>
    <mergeCell ref="C40:C41"/>
    <mergeCell ref="G34:G35"/>
    <mergeCell ref="F34:F35"/>
    <mergeCell ref="E40:E41"/>
    <mergeCell ref="J3:K3"/>
    <mergeCell ref="L3:L4"/>
    <mergeCell ref="H6:H24"/>
    <mergeCell ref="D2:D4"/>
    <mergeCell ref="G2:G4"/>
    <mergeCell ref="P3:P4"/>
    <mergeCell ref="I3:I4"/>
    <mergeCell ref="E2:E4"/>
    <mergeCell ref="F2:F4"/>
    <mergeCell ref="M2:P2"/>
    <mergeCell ref="A64:A65"/>
    <mergeCell ref="G40:G41"/>
    <mergeCell ref="A5:P5"/>
    <mergeCell ref="A27:P27"/>
    <mergeCell ref="N3:O3"/>
    <mergeCell ref="C34:C35"/>
    <mergeCell ref="C36:H36"/>
    <mergeCell ref="M3:M4"/>
    <mergeCell ref="D6:D24"/>
    <mergeCell ref="E34:E35"/>
    <mergeCell ref="F38:F39"/>
    <mergeCell ref="E30:E31"/>
    <mergeCell ref="C32:H32"/>
    <mergeCell ref="C2:C4"/>
    <mergeCell ref="A46:A47"/>
    <mergeCell ref="B46:B47"/>
    <mergeCell ref="H2:H4"/>
    <mergeCell ref="D46:D47"/>
    <mergeCell ref="B44:B45"/>
    <mergeCell ref="A34:A35"/>
    <mergeCell ref="B72:B73"/>
    <mergeCell ref="B74:B75"/>
    <mergeCell ref="C74:C75"/>
    <mergeCell ref="C42:H42"/>
    <mergeCell ref="A43:P43"/>
    <mergeCell ref="D34:D35"/>
    <mergeCell ref="B66:B67"/>
    <mergeCell ref="C66:C67"/>
    <mergeCell ref="B68:B69"/>
    <mergeCell ref="C68:C69"/>
    <mergeCell ref="D50:D51"/>
    <mergeCell ref="B60:B61"/>
    <mergeCell ref="A28:A29"/>
    <mergeCell ref="B28:B29"/>
    <mergeCell ref="C28:C29"/>
    <mergeCell ref="D28:D29"/>
    <mergeCell ref="D44:D45"/>
    <mergeCell ref="C48:C49"/>
    <mergeCell ref="D48:D49"/>
    <mergeCell ref="C46:C47"/>
    <mergeCell ref="D40:D41"/>
    <mergeCell ref="A80:A81"/>
    <mergeCell ref="A78:A79"/>
    <mergeCell ref="B78:B79"/>
    <mergeCell ref="D66:D67"/>
    <mergeCell ref="A72:A73"/>
    <mergeCell ref="A66:A67"/>
    <mergeCell ref="A76:A77"/>
    <mergeCell ref="D78:D79"/>
    <mergeCell ref="C76:C77"/>
    <mergeCell ref="B70:B71"/>
    <mergeCell ref="D104:D106"/>
    <mergeCell ref="C98:C99"/>
    <mergeCell ref="D98:D99"/>
    <mergeCell ref="C141:H141"/>
    <mergeCell ref="A68:A69"/>
    <mergeCell ref="A70:A71"/>
    <mergeCell ref="D70:D71"/>
    <mergeCell ref="A74:A75"/>
    <mergeCell ref="B76:B77"/>
    <mergeCell ref="C92:C93"/>
    <mergeCell ref="B80:B81"/>
    <mergeCell ref="C80:C81"/>
    <mergeCell ref="C90:C91"/>
    <mergeCell ref="A82:A83"/>
    <mergeCell ref="A90:A91"/>
    <mergeCell ref="A88:A89"/>
    <mergeCell ref="A92:A93"/>
    <mergeCell ref="A86:A87"/>
    <mergeCell ref="B92:B93"/>
    <mergeCell ref="B90:B91"/>
    <mergeCell ref="B84:B85"/>
    <mergeCell ref="C142:H142"/>
    <mergeCell ref="C100:C101"/>
    <mergeCell ref="B117:B118"/>
    <mergeCell ref="C96:C97"/>
    <mergeCell ref="B94:B95"/>
    <mergeCell ref="E84:E85"/>
    <mergeCell ref="C139:C140"/>
    <mergeCell ref="E86:E87"/>
    <mergeCell ref="G76:G77"/>
    <mergeCell ref="E78:E79"/>
    <mergeCell ref="F78:F79"/>
    <mergeCell ref="D107:D108"/>
    <mergeCell ref="C82:C83"/>
    <mergeCell ref="D82:D83"/>
    <mergeCell ref="C78:C79"/>
    <mergeCell ref="D94:D95"/>
    <mergeCell ref="C107:C108"/>
    <mergeCell ref="D92:D93"/>
    <mergeCell ref="D88:D89"/>
    <mergeCell ref="E76:E77"/>
    <mergeCell ref="D90:D91"/>
    <mergeCell ref="D86:D87"/>
    <mergeCell ref="E107:E108"/>
    <mergeCell ref="A98:A99"/>
    <mergeCell ref="D100:D101"/>
    <mergeCell ref="C94:C95"/>
    <mergeCell ref="A96:A97"/>
    <mergeCell ref="A84:A85"/>
    <mergeCell ref="C109:C110"/>
    <mergeCell ref="B104:B106"/>
    <mergeCell ref="C104:C106"/>
    <mergeCell ref="C102:C103"/>
    <mergeCell ref="B107:B108"/>
    <mergeCell ref="B102:B103"/>
    <mergeCell ref="D109:D110"/>
    <mergeCell ref="A139:A140"/>
    <mergeCell ref="B139:B140"/>
    <mergeCell ref="D111:D112"/>
    <mergeCell ref="D102:D103"/>
    <mergeCell ref="D96:D97"/>
    <mergeCell ref="B96:B97"/>
    <mergeCell ref="A109:A110"/>
    <mergeCell ref="B109:B110"/>
    <mergeCell ref="A100:A101"/>
    <mergeCell ref="D139:D140"/>
    <mergeCell ref="D133:D134"/>
    <mergeCell ref="B113:B114"/>
    <mergeCell ref="C133:C134"/>
    <mergeCell ref="D131:D132"/>
    <mergeCell ref="C113:C114"/>
    <mergeCell ref="C121:C122"/>
    <mergeCell ref="C123:C124"/>
    <mergeCell ref="D119:D120"/>
    <mergeCell ref="D115:D116"/>
    <mergeCell ref="A94:A95"/>
    <mergeCell ref="E131:E132"/>
    <mergeCell ref="E129:E130"/>
    <mergeCell ref="A102:A103"/>
    <mergeCell ref="B98:B99"/>
    <mergeCell ref="B100:B101"/>
    <mergeCell ref="A107:A108"/>
    <mergeCell ref="A104:A106"/>
    <mergeCell ref="A113:A114"/>
    <mergeCell ref="A111:A112"/>
    <mergeCell ref="G135:G136"/>
    <mergeCell ref="G133:G134"/>
    <mergeCell ref="G127:G128"/>
    <mergeCell ref="F127:F128"/>
    <mergeCell ref="G129:G130"/>
    <mergeCell ref="F129:F130"/>
    <mergeCell ref="F131:F132"/>
    <mergeCell ref="F133:F134"/>
    <mergeCell ref="F135:F136"/>
    <mergeCell ref="G123:G124"/>
    <mergeCell ref="E139:E140"/>
    <mergeCell ref="F139:F140"/>
    <mergeCell ref="G139:G140"/>
    <mergeCell ref="G131:G132"/>
    <mergeCell ref="F137:F138"/>
    <mergeCell ref="E137:E138"/>
    <mergeCell ref="E133:E134"/>
    <mergeCell ref="E135:E136"/>
    <mergeCell ref="G137:G138"/>
    <mergeCell ref="G70:G71"/>
    <mergeCell ref="G78:G79"/>
    <mergeCell ref="G66:G67"/>
    <mergeCell ref="G74:G75"/>
    <mergeCell ref="F74:F75"/>
    <mergeCell ref="F66:F67"/>
    <mergeCell ref="G68:G69"/>
    <mergeCell ref="G72:G73"/>
    <mergeCell ref="F76:F77"/>
    <mergeCell ref="F70:F71"/>
    <mergeCell ref="G64:G65"/>
    <mergeCell ref="G58:G59"/>
    <mergeCell ref="G60:G61"/>
    <mergeCell ref="F62:F63"/>
    <mergeCell ref="G62:G63"/>
    <mergeCell ref="F60:F61"/>
    <mergeCell ref="G90:G91"/>
    <mergeCell ref="G88:G89"/>
    <mergeCell ref="F92:F93"/>
    <mergeCell ref="G94:G95"/>
    <mergeCell ref="G80:G81"/>
    <mergeCell ref="F88:F89"/>
    <mergeCell ref="G84:G85"/>
    <mergeCell ref="G86:G87"/>
    <mergeCell ref="G82:G83"/>
    <mergeCell ref="F86:F87"/>
    <mergeCell ref="E48:E49"/>
    <mergeCell ref="G44:G45"/>
    <mergeCell ref="F46:F47"/>
    <mergeCell ref="F50:F51"/>
    <mergeCell ref="G46:G47"/>
    <mergeCell ref="F44:F45"/>
    <mergeCell ref="E46:E47"/>
    <mergeCell ref="E50:E51"/>
    <mergeCell ref="G56:G57"/>
    <mergeCell ref="F56:F57"/>
    <mergeCell ref="F58:F59"/>
    <mergeCell ref="F48:F49"/>
    <mergeCell ref="G48:G49"/>
    <mergeCell ref="G50:G51"/>
    <mergeCell ref="F54:F55"/>
    <mergeCell ref="G52:G53"/>
    <mergeCell ref="F52:F53"/>
    <mergeCell ref="A44:A45"/>
    <mergeCell ref="C50:C51"/>
    <mergeCell ref="E44:E45"/>
    <mergeCell ref="C44:C45"/>
    <mergeCell ref="A52:A53"/>
    <mergeCell ref="A48:A49"/>
    <mergeCell ref="B48:B49"/>
    <mergeCell ref="B52:B53"/>
    <mergeCell ref="A50:A51"/>
    <mergeCell ref="B50:B51"/>
    <mergeCell ref="E52:E53"/>
    <mergeCell ref="G54:G55"/>
    <mergeCell ref="E54:E55"/>
    <mergeCell ref="C52:C53"/>
    <mergeCell ref="D52:D53"/>
    <mergeCell ref="A54:A55"/>
    <mergeCell ref="B54:B55"/>
    <mergeCell ref="C54:C55"/>
    <mergeCell ref="D54:D55"/>
    <mergeCell ref="E56:E57"/>
    <mergeCell ref="E58:E59"/>
    <mergeCell ref="A56:A57"/>
    <mergeCell ref="B56:B57"/>
    <mergeCell ref="C56:C57"/>
    <mergeCell ref="A58:A59"/>
    <mergeCell ref="D56:D57"/>
    <mergeCell ref="B58:B59"/>
    <mergeCell ref="A60:A61"/>
    <mergeCell ref="C60:C61"/>
    <mergeCell ref="C58:C59"/>
    <mergeCell ref="B64:B65"/>
    <mergeCell ref="D60:D61"/>
    <mergeCell ref="F84:F85"/>
    <mergeCell ref="A62:A63"/>
    <mergeCell ref="C62:C63"/>
    <mergeCell ref="D62:D63"/>
    <mergeCell ref="B62:B63"/>
    <mergeCell ref="E64:E65"/>
    <mergeCell ref="E62:E63"/>
    <mergeCell ref="E60:E61"/>
    <mergeCell ref="F64:F65"/>
    <mergeCell ref="D68:D69"/>
    <mergeCell ref="C64:C65"/>
    <mergeCell ref="D64:D65"/>
    <mergeCell ref="E66:E67"/>
    <mergeCell ref="E68:E69"/>
    <mergeCell ref="F72:F73"/>
    <mergeCell ref="F80:F81"/>
    <mergeCell ref="F68:F69"/>
    <mergeCell ref="E70:E71"/>
    <mergeCell ref="C70:C71"/>
    <mergeCell ref="B82:B83"/>
    <mergeCell ref="F82:F83"/>
    <mergeCell ref="D80:D81"/>
    <mergeCell ref="D76:D77"/>
    <mergeCell ref="E80:E81"/>
    <mergeCell ref="E72:E73"/>
    <mergeCell ref="C84:C85"/>
    <mergeCell ref="D84:D85"/>
    <mergeCell ref="E82:E83"/>
    <mergeCell ref="D72:D73"/>
    <mergeCell ref="D74:D75"/>
    <mergeCell ref="E74:E75"/>
    <mergeCell ref="C72:C73"/>
    <mergeCell ref="E104:E106"/>
    <mergeCell ref="F104:F106"/>
    <mergeCell ref="E92:E93"/>
    <mergeCell ref="E90:E91"/>
    <mergeCell ref="B86:B87"/>
    <mergeCell ref="B88:B89"/>
    <mergeCell ref="C88:C89"/>
    <mergeCell ref="C86:C87"/>
    <mergeCell ref="E100:E101"/>
    <mergeCell ref="E88:E89"/>
    <mergeCell ref="F115:F116"/>
    <mergeCell ref="E109:E110"/>
    <mergeCell ref="E111:E112"/>
    <mergeCell ref="E115:E116"/>
    <mergeCell ref="F90:F91"/>
    <mergeCell ref="G92:G93"/>
    <mergeCell ref="G102:G103"/>
    <mergeCell ref="E102:E103"/>
    <mergeCell ref="G104:G106"/>
    <mergeCell ref="F102:F103"/>
    <mergeCell ref="F125:F126"/>
    <mergeCell ref="E123:E124"/>
    <mergeCell ref="F123:F124"/>
    <mergeCell ref="G125:G126"/>
    <mergeCell ref="F109:F110"/>
    <mergeCell ref="F119:F120"/>
    <mergeCell ref="G111:G112"/>
    <mergeCell ref="G113:G114"/>
    <mergeCell ref="G109:G110"/>
    <mergeCell ref="G115:G116"/>
    <mergeCell ref="G98:G99"/>
    <mergeCell ref="F96:F97"/>
    <mergeCell ref="E96:E97"/>
    <mergeCell ref="E98:E99"/>
    <mergeCell ref="G96:G97"/>
    <mergeCell ref="F94:F95"/>
    <mergeCell ref="E94:E95"/>
    <mergeCell ref="F98:F99"/>
    <mergeCell ref="F121:F122"/>
    <mergeCell ref="F117:F118"/>
    <mergeCell ref="F100:F101"/>
    <mergeCell ref="G117:G118"/>
    <mergeCell ref="F107:F108"/>
    <mergeCell ref="G107:G108"/>
    <mergeCell ref="G119:G120"/>
    <mergeCell ref="F111:F112"/>
    <mergeCell ref="G100:G101"/>
    <mergeCell ref="F113:F114"/>
    <mergeCell ref="A115:A116"/>
    <mergeCell ref="A117:A118"/>
    <mergeCell ref="B111:B112"/>
    <mergeCell ref="C111:C112"/>
    <mergeCell ref="B121:B122"/>
    <mergeCell ref="B119:B120"/>
    <mergeCell ref="C115:C116"/>
    <mergeCell ref="C119:C120"/>
    <mergeCell ref="C117:C118"/>
    <mergeCell ref="B115:B116"/>
    <mergeCell ref="D113:D114"/>
    <mergeCell ref="D117:D118"/>
    <mergeCell ref="D121:D122"/>
    <mergeCell ref="E121:E122"/>
    <mergeCell ref="E117:E118"/>
    <mergeCell ref="E113:E114"/>
    <mergeCell ref="E127:E128"/>
    <mergeCell ref="E119:E120"/>
    <mergeCell ref="D123:D124"/>
    <mergeCell ref="E125:E126"/>
    <mergeCell ref="B125:B126"/>
    <mergeCell ref="C125:C126"/>
    <mergeCell ref="D127:D128"/>
    <mergeCell ref="D125:D126"/>
    <mergeCell ref="B127:B128"/>
    <mergeCell ref="B123:B124"/>
    <mergeCell ref="D137:D138"/>
    <mergeCell ref="B133:B134"/>
    <mergeCell ref="B135:B136"/>
    <mergeCell ref="C135:C136"/>
    <mergeCell ref="B129:B130"/>
    <mergeCell ref="C137:C138"/>
    <mergeCell ref="C129:C130"/>
    <mergeCell ref="B131:B132"/>
    <mergeCell ref="A119:A120"/>
    <mergeCell ref="A127:A128"/>
    <mergeCell ref="A121:A122"/>
    <mergeCell ref="A125:A126"/>
    <mergeCell ref="D129:D130"/>
    <mergeCell ref="C127:C128"/>
    <mergeCell ref="A137:A138"/>
    <mergeCell ref="B137:B138"/>
    <mergeCell ref="A123:A124"/>
    <mergeCell ref="C131:C132"/>
    <mergeCell ref="A135:A136"/>
    <mergeCell ref="A133:A134"/>
    <mergeCell ref="A131:A132"/>
    <mergeCell ref="A129:A130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7 priedas 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2017-03-09T18:25:12Z</cp:lastPrinted>
  <dcterms:created xsi:type="dcterms:W3CDTF">2004-05-19T10:48:48Z</dcterms:created>
  <dcterms:modified xsi:type="dcterms:W3CDTF">2017-03-30T10:30:40Z</dcterms:modified>
</cp:coreProperties>
</file>