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bonaite\Desktop\2017 Dokumentai\AT ĮSAKYMAI 2017\AT_04_Balandis\prie373\Zvirgzdaiciu_sen_2017_MVP\"/>
    </mc:Choice>
  </mc:AlternateContent>
  <bookViews>
    <workbookView xWindow="0" yWindow="0" windowWidth="28800" windowHeight="12210" tabRatio="756"/>
  </bookViews>
  <sheets>
    <sheet name="1 priedas" sheetId="20" r:id="rId1"/>
    <sheet name="KMSA išlaikymas" sheetId="19" state="hidden" r:id="rId2"/>
  </sheets>
  <calcPr calcId="162913"/>
</workbook>
</file>

<file path=xl/calcChain.xml><?xml version="1.0" encoding="utf-8"?>
<calcChain xmlns="http://schemas.openxmlformats.org/spreadsheetml/2006/main">
  <c r="P56" i="20" l="1"/>
  <c r="P57" i="20" s="1"/>
  <c r="O56" i="20"/>
  <c r="O57" i="20" s="1"/>
  <c r="O58" i="20" s="1"/>
  <c r="N56" i="20"/>
  <c r="N57" i="20" s="1"/>
  <c r="M56" i="20"/>
  <c r="M57" i="20" s="1"/>
  <c r="L56" i="20"/>
  <c r="L57" i="20" s="1"/>
  <c r="K56" i="20"/>
  <c r="K57" i="20" s="1"/>
  <c r="J56" i="20"/>
  <c r="J57" i="20" s="1"/>
  <c r="I56" i="20"/>
  <c r="I57" i="20" s="1"/>
  <c r="I58" i="20" s="1"/>
  <c r="H56" i="20"/>
  <c r="H57" i="20" s="1"/>
  <c r="P45" i="20"/>
  <c r="I45" i="20"/>
  <c r="J45" i="20"/>
  <c r="K45" i="20"/>
  <c r="K15" i="20"/>
  <c r="K46" i="20" s="1"/>
  <c r="K47" i="20" s="1"/>
  <c r="K18" i="20"/>
  <c r="K23" i="20"/>
  <c r="K26" i="20"/>
  <c r="K29" i="20"/>
  <c r="K32" i="20"/>
  <c r="K36" i="20"/>
  <c r="K41" i="20"/>
  <c r="L45" i="20"/>
  <c r="M45" i="20"/>
  <c r="N45" i="20"/>
  <c r="O45" i="20"/>
  <c r="H39" i="20"/>
  <c r="H40" i="20"/>
  <c r="H38" i="20"/>
  <c r="H41" i="20" s="1"/>
  <c r="I41" i="20"/>
  <c r="I32" i="20"/>
  <c r="J32" i="20"/>
  <c r="J15" i="20"/>
  <c r="J18" i="20"/>
  <c r="J46" i="20" s="1"/>
  <c r="J47" i="20" s="1"/>
  <c r="J23" i="20"/>
  <c r="J26" i="20"/>
  <c r="J29" i="20"/>
  <c r="J36" i="20"/>
  <c r="J41" i="20"/>
  <c r="L32" i="20"/>
  <c r="M32" i="20"/>
  <c r="N32" i="20"/>
  <c r="O32" i="20"/>
  <c r="P32" i="20"/>
  <c r="H31" i="20"/>
  <c r="H32" i="20"/>
  <c r="I36" i="20"/>
  <c r="L36" i="20"/>
  <c r="M36" i="20"/>
  <c r="N36" i="20"/>
  <c r="O36" i="20"/>
  <c r="P36" i="20"/>
  <c r="H34" i="20"/>
  <c r="H35" i="20"/>
  <c r="H36" i="20" s="1"/>
  <c r="I29" i="20"/>
  <c r="L29" i="20"/>
  <c r="M29" i="20"/>
  <c r="N29" i="20"/>
  <c r="O29" i="20"/>
  <c r="P29" i="20"/>
  <c r="H28" i="20"/>
  <c r="H29" i="20" s="1"/>
  <c r="I26" i="20"/>
  <c r="L26" i="20"/>
  <c r="M26" i="20"/>
  <c r="N26" i="20"/>
  <c r="O26" i="20"/>
  <c r="P26" i="20"/>
  <c r="H25" i="20"/>
  <c r="H26" i="20" s="1"/>
  <c r="I18" i="20"/>
  <c r="L18" i="20"/>
  <c r="M18" i="20"/>
  <c r="N18" i="20"/>
  <c r="O18" i="20"/>
  <c r="P18" i="20"/>
  <c r="H17" i="20"/>
  <c r="H18" i="20" s="1"/>
  <c r="I15" i="20"/>
  <c r="I46" i="20" s="1"/>
  <c r="I47" i="20" s="1"/>
  <c r="L15" i="20"/>
  <c r="L23" i="20"/>
  <c r="L46" i="20" s="1"/>
  <c r="L47" i="20" s="1"/>
  <c r="L41" i="20"/>
  <c r="M15" i="20"/>
  <c r="N15" i="20"/>
  <c r="N23" i="20"/>
  <c r="N46" i="20" s="1"/>
  <c r="N47" i="20" s="1"/>
  <c r="N41" i="20"/>
  <c r="O15" i="20"/>
  <c r="O46" i="20" s="1"/>
  <c r="O47" i="20" s="1"/>
  <c r="P15" i="20"/>
  <c r="P23" i="20"/>
  <c r="P46" i="20" s="1"/>
  <c r="P47" i="20" s="1"/>
  <c r="P41" i="20"/>
  <c r="H14" i="20"/>
  <c r="H15" i="20" s="1"/>
  <c r="O23" i="20"/>
  <c r="O41" i="20"/>
  <c r="M23" i="20"/>
  <c r="M41" i="20"/>
  <c r="M46" i="20"/>
  <c r="M47" i="20" s="1"/>
  <c r="I23" i="20"/>
  <c r="H20" i="20"/>
  <c r="H21" i="20"/>
  <c r="H23" i="20" s="1"/>
  <c r="H22" i="20"/>
  <c r="H43" i="20"/>
  <c r="H44" i="20"/>
  <c r="I28" i="19"/>
  <c r="M28" i="19"/>
  <c r="I29" i="19"/>
  <c r="J29" i="19"/>
  <c r="N29" i="19"/>
  <c r="M29" i="19" s="1"/>
  <c r="I30" i="19"/>
  <c r="M30" i="19"/>
  <c r="I31" i="19"/>
  <c r="J31" i="19"/>
  <c r="J32" i="19"/>
  <c r="N31" i="19"/>
  <c r="K32" i="19"/>
  <c r="L32" i="19"/>
  <c r="O32" i="19"/>
  <c r="P32" i="19"/>
  <c r="I34" i="19"/>
  <c r="J34" i="19"/>
  <c r="J35" i="19" s="1"/>
  <c r="J36" i="19" s="1"/>
  <c r="I35" i="19"/>
  <c r="L35" i="19"/>
  <c r="L36" i="19" s="1"/>
  <c r="I36" i="19" s="1"/>
  <c r="M35" i="19"/>
  <c r="N35" i="19"/>
  <c r="N36" i="19" s="1"/>
  <c r="P35" i="19"/>
  <c r="P36" i="19"/>
  <c r="M36" i="19" s="1"/>
  <c r="K36" i="19"/>
  <c r="O36" i="19"/>
  <c r="I38" i="19"/>
  <c r="M38" i="19"/>
  <c r="M39" i="19" s="1"/>
  <c r="J39" i="19"/>
  <c r="I39" i="19" s="1"/>
  <c r="L39" i="19"/>
  <c r="N39" i="19"/>
  <c r="N42" i="19" s="1"/>
  <c r="P39" i="19"/>
  <c r="P42" i="19"/>
  <c r="I40" i="19"/>
  <c r="M40" i="19"/>
  <c r="M41" i="19" s="1"/>
  <c r="J41" i="19"/>
  <c r="J42" i="19" s="1"/>
  <c r="J142" i="19" s="1"/>
  <c r="I142" i="19" s="1"/>
  <c r="L41" i="19"/>
  <c r="L42" i="19"/>
  <c r="I42" i="19" s="1"/>
  <c r="N41" i="19"/>
  <c r="P41" i="19"/>
  <c r="K42" i="19"/>
  <c r="O42" i="19"/>
  <c r="M44" i="19"/>
  <c r="J141" i="19"/>
  <c r="I141" i="19"/>
  <c r="K141" i="19"/>
  <c r="K142" i="19"/>
  <c r="L141" i="19"/>
  <c r="L142" i="19"/>
  <c r="N141" i="19"/>
  <c r="M141" i="19"/>
  <c r="O141" i="19"/>
  <c r="O142" i="19"/>
  <c r="P141" i="19"/>
  <c r="M31" i="19"/>
  <c r="I32" i="19"/>
  <c r="H45" i="20"/>
  <c r="P142" i="19"/>
  <c r="M42" i="19" l="1"/>
  <c r="K58" i="20"/>
  <c r="M58" i="20"/>
  <c r="H46" i="20"/>
  <c r="H47" i="20" s="1"/>
  <c r="H58" i="20"/>
  <c r="J58" i="20"/>
  <c r="L58" i="20"/>
  <c r="N58" i="20"/>
  <c r="P58" i="20"/>
  <c r="I41" i="19"/>
  <c r="N32" i="19"/>
  <c r="M32" i="19" s="1"/>
  <c r="N142" i="19" l="1"/>
  <c r="M142" i="19" s="1"/>
</calcChain>
</file>

<file path=xl/sharedStrings.xml><?xml version="1.0" encoding="utf-8"?>
<sst xmlns="http://schemas.openxmlformats.org/spreadsheetml/2006/main" count="686" uniqueCount="214">
  <si>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</si>
  <si>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</si>
  <si>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</si>
  <si>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</si>
  <si>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</si>
  <si>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</si>
  <si>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</si>
  <si>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</si>
  <si>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</si>
  <si>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</si>
  <si>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</si>
  <si>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</si>
  <si>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</si>
  <si>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</si>
  <si>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</si>
  <si>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</si>
  <si>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</si>
  <si>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</si>
  <si>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</si>
  <si>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</si>
  <si>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</si>
  <si>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</si>
  <si>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</si>
  <si>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</si>
  <si>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</si>
  <si>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</si>
  <si>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</si>
  <si>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</si>
  <si>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</si>
  <si>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</si>
  <si>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</si>
  <si>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</si>
  <si>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</si>
  <si>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</si>
  <si>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</si>
  <si>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</si>
  <si>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</si>
  <si>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</si>
  <si>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</si>
  <si>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</si>
  <si>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</si>
  <si>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</si>
  <si>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</si>
  <si>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</si>
  <si>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</si>
  <si>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</si>
  <si>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</si>
  <si>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</si>
  <si>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</si>
  <si>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</si>
  <si>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</si>
  <si>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</si>
  <si>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</si>
  <si>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</si>
  <si>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</si>
  <si>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</si>
  <si>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</si>
  <si>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</si>
  <si>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</si>
  <si>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</si>
  <si>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</si>
  <si>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</si>
  <si>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</si>
  <si>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</si>
  <si>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</si>
  <si>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</si>
  <si>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</si>
  <si>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</si>
  <si>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</si>
  <si>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</si>
  <si>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</si>
  <si>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</si>
  <si>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</si>
  <si>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</si>
  <si>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</si>
  <si>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</si>
  <si>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</si>
  <si>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</si>
  <si>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</si>
  <si>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</si>
  <si>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</si>
  <si>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</si>
  <si>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</si>
  <si>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</si>
  <si>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</si>
  <si>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</si>
  <si>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</si>
  <si>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</si>
  <si>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</si>
  <si>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</si>
  <si>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</si>
  <si>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</si>
  <si>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</si>
  <si>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</si>
  <si>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</si>
  <si>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</si>
  <si>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</si>
  <si>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</si>
  <si>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</si>
  <si>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</si>
  <si>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</si>
  <si>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</si>
  <si>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</si>
  <si>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</si>
  <si>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</si>
  <si>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</si>
  <si>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</si>
  <si>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</si>
  <si>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</si>
  <si>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</si>
  <si>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</si>
  <si>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</si>
  <si>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</si>
  <si>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</si>
  <si>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</si>
  <si>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</si>
  <si>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</si>
  <si>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</si>
  <si>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</si>
  <si>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</si>
  <si>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</si>
  <si>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</si>
  <si>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</si>
  <si>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</si>
  <si>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</si>
  <si>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</si>
  <si>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</si>
  <si>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</si>
  <si>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</si>
  <si>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</si>
  <si>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</si>
  <si>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</si>
  <si>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</si>
  <si>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</si>
  <si>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</si>
  <si>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</si>
  <si>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</si>
  <si>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</si>
  <si>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Įvykdymo terminas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</si>
  <si>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</si>
  <si>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</si>
  <si>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</si>
  <si>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</si>
  <si>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</si>
  <si>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</si>
  <si>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</si>
  <si>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</si>
  <si>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</si>
  <si>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</si>
  <si>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Objektų priežiūros vykdymas</t>
  </si>
  <si>
    <t>Darbo su rizikos šeimomis organizavimas</t>
  </si>
  <si>
    <t>Darbo su socialiai remtinomis šeimomis organizavimas</t>
  </si>
  <si>
    <t>Viešųjų darbų organizavimas</t>
  </si>
  <si>
    <t>Žemės ūkio funkcijų vykdymas</t>
  </si>
  <si>
    <t>Savivaldybės veiklos pagrindinių funkcijų vykdymas</t>
  </si>
  <si>
    <t>Kultūrinės veiklos, jaunimo užimtumo organizavimas</t>
  </si>
  <si>
    <t>Atliekų tvarkymo darbų vykdymas</t>
  </si>
  <si>
    <t>Mokymąsis visą gyvenimą</t>
  </si>
  <si>
    <t>Gerinti gyvenimo kokybę seniūnijoje, kuriant sveiką, saugią ir švarią aplinką</t>
  </si>
  <si>
    <t>Efektyviai organizuoti seniūnijos darbą, kad užtikrinti  gyventojų poreikių tenkinimą</t>
  </si>
  <si>
    <t>vnt.</t>
  </si>
  <si>
    <t>Įdarbintų žmonių skaičius</t>
  </si>
  <si>
    <t>Žvirgždaičių seniūnija</t>
  </si>
  <si>
    <t>Socialinės išmokos (pašalpos)</t>
  </si>
  <si>
    <t>km.</t>
  </si>
  <si>
    <t>Seniūnijos kelių greideriavimas, žvyravimas, sniego valymas</t>
  </si>
  <si>
    <t>Darbo užmokestis ir socialinis draudimas socialinio darbo organizatorei</t>
  </si>
  <si>
    <t>Transporto išlaidos socialiai remtinų šeimų lamkymui ir darbo priemonės pašalpas gaunantiems asmenims darbui</t>
  </si>
  <si>
    <t>Socialiai remtinų šeimų skaičius</t>
  </si>
  <si>
    <t>Žvirgždaičių miestelio gatvių, pakelių,  takų tvarkymas, valymas. Miestelio parko žolės pjovimas ir medžių genėjimas, želdinių priežiūra.</t>
  </si>
  <si>
    <t>Aptarnaujamų ūkių skaičius</t>
  </si>
  <si>
    <t>Išlaidos transportui ir prekėms seniūnijos žemės ūkio specialistui išlaikyti</t>
  </si>
  <si>
    <t>Įvairios prekės, suvenyrai, reprezentacinės išlaidos, skirtos renginiams organizuoti</t>
  </si>
  <si>
    <t>Darbo užmokestis ir socialinis draudimas aplinkos išlaikymo darbuotojams</t>
  </si>
  <si>
    <t>Darbuotojų skaičius</t>
  </si>
  <si>
    <t>vnt</t>
  </si>
  <si>
    <t>Kultūrinių renginių skaičius</t>
  </si>
  <si>
    <t>Išlaidos pėsčiųjų  takų, pakelių bei viešojo naudojimo teritorijų tvarkymui ir priežiūrai</t>
  </si>
  <si>
    <t>ha</t>
  </si>
  <si>
    <t>Prižiūrimų plotų kiekis (šaligatvių valymas, žolės pjovimas)</t>
  </si>
  <si>
    <t>Seniūjoje esančių teritorijų apšvietimas</t>
  </si>
  <si>
    <t>Socialinės išmokos (lėšos mokinio reikmėms)</t>
  </si>
  <si>
    <t>Darbo užmokestis ir socialinis draudimas socialinio darbo organizatorei išlaikyti</t>
  </si>
  <si>
    <t>Darbo užmokestis ir socialinis draudimas kultūrinio darbo organizatorei išlaikyti</t>
  </si>
  <si>
    <t xml:space="preserve"> </t>
  </si>
  <si>
    <t>Darbo užmokestis ir socialinis draudimas socialinei darbuotojai darbui su rizikos šeimomis išlaikyti</t>
  </si>
  <si>
    <t>Šviestuvų skaičius</t>
  </si>
  <si>
    <t>Socialinio darbo darbuotojų skaičius</t>
  </si>
  <si>
    <t>Seniūnijoje dirbančių darbuotojų skaičius</t>
  </si>
  <si>
    <t>Kultūrinių renginių darbuotojų skaičius</t>
  </si>
  <si>
    <t>Priemonės bei kitos paslaugos skirtos seniūnijos išlaikymui</t>
  </si>
  <si>
    <t xml:space="preserve">ŠAKIŲ RAJONO SAVIVALDYBĖS ADMINISTRACIJOS ŽVIRGŽDAIČIŲ SENIŪNIJOS
  2017  METŲ VEIKLOS PLANAS
</t>
  </si>
  <si>
    <t>2017 II ket.</t>
  </si>
  <si>
    <t>2017 III ket.</t>
  </si>
  <si>
    <t>Rizikos šeimų  seniūnijoje skaičius</t>
  </si>
  <si>
    <t>Mokinių, gaunančių paramą skaičius</t>
  </si>
  <si>
    <t>Prižiūrimų kelių ilgis</t>
  </si>
  <si>
    <t>Išduotų pažymų skaičius</t>
  </si>
  <si>
    <t>Išduotų leidimu skaičius</t>
  </si>
  <si>
    <t xml:space="preserve"> Padidinti savivaldybės valdymo efektyvumą</t>
  </si>
  <si>
    <t xml:space="preserve"> Tobulinti savivaldybės administracijos valdymo kokybę</t>
  </si>
  <si>
    <t xml:space="preserve"> Administracinės naštos mažinimo priemonės</t>
  </si>
  <si>
    <t>Pažymos juridiniams faktams patvirtinti ir susirašinėjimo su kitomis institucijomis</t>
  </si>
  <si>
    <t>Laidojimo leidimai</t>
  </si>
  <si>
    <t>Gyvenamosios vietos deklaravimo funkcijos vykdymas</t>
  </si>
  <si>
    <t>Leidimai saugotinų medžių ir krūmų kirtimo, persodinimo ar kitokio pašalinimo, genėjimo darbams</t>
  </si>
  <si>
    <t>Išrašytų pažymų  skaičius</t>
  </si>
  <si>
    <t>Notariniai veiksmai, testamentai</t>
  </si>
  <si>
    <t>Notarinių veiksmų, testamentų skaičius</t>
  </si>
  <si>
    <t>Vienkartines  socialinės pašalpas gausiančių žmonių skaičius</t>
  </si>
  <si>
    <t>2017  I- IV ket.</t>
  </si>
  <si>
    <r>
      <t>Lėšos biudžetiniams 201</t>
    </r>
    <r>
      <rPr>
        <sz val="10"/>
        <color indexed="10"/>
        <rFont val="Times New Roman"/>
        <family val="1"/>
        <charset val="186"/>
      </rPr>
      <t>7</t>
    </r>
    <r>
      <rPr>
        <sz val="10"/>
        <rFont val="Times New Roman"/>
        <family val="1"/>
        <charset val="186"/>
      </rPr>
      <t>-iesiems metams, tūkst. Eur</t>
    </r>
  </si>
  <si>
    <t>Savivaldybės administracijos  Žvirgždaičių seniūnijos 2017 metų veiklos planas</t>
  </si>
  <si>
    <t xml:space="preserve">PATVIRTINTA           
Šakių rajono savivaldybės
administracijos direktoriaus
2017 m. balandžio 14 d. įsakymu Nr. AT-373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</si>
</sst>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;[Red]#,##0.0"/>
    <numFmt numFmtId="167" formatCode="#,##0.000"/>
  </numFmts>
  <fonts count="31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8" fillId="0" borderId="0"/>
    <xf numFmtId="0" fontId="13" fillId="0" borderId="0"/>
    <xf numFmtId="0" fontId="12" fillId="0" borderId="0"/>
    <xf numFmtId="0" fontId="27" fillId="0" borderId="0"/>
  </cellStyleXfs>
  <cellXfs count="421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164" fontId="8" fillId="0" borderId="28" xfId="0" applyNumberFormat="1" applyFont="1" applyFill="1" applyBorder="1" applyAlignment="1">
      <alignment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49" fontId="10" fillId="3" borderId="60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4" fontId="10" fillId="0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0" fontId="24" fillId="0" borderId="12" xfId="0" applyFont="1" applyBorder="1" applyAlignment="1">
      <alignment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0" fontId="8" fillId="0" borderId="12" xfId="0" applyFont="1" applyBorder="1" applyAlignment="1">
      <alignment horizontal="justify" vertical="top" wrapText="1"/>
    </xf>
    <xf numFmtId="0" fontId="8" fillId="5" borderId="28" xfId="0" applyFont="1" applyFill="1" applyBorder="1" applyAlignment="1">
      <alignment vertical="top" wrapText="1"/>
    </xf>
    <xf numFmtId="164" fontId="8" fillId="0" borderId="28" xfId="0" applyNumberFormat="1" applyFont="1" applyFill="1" applyBorder="1" applyAlignment="1">
      <alignment horizontal="left" vertical="center" wrapText="1" shrinkToFi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25" fillId="0" borderId="60" xfId="0" applyFont="1" applyFill="1" applyBorder="1" applyAlignment="1">
      <alignment vertical="top" wrapText="1"/>
    </xf>
    <xf numFmtId="0" fontId="10" fillId="0" borderId="28" xfId="0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/>
    </xf>
    <xf numFmtId="49" fontId="25" fillId="3" borderId="60" xfId="0" applyNumberFormat="1" applyFont="1" applyFill="1" applyBorder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8" fillId="8" borderId="28" xfId="0" applyFont="1" applyFill="1" applyBorder="1" applyAlignment="1">
      <alignment horizontal="center" vertical="top"/>
    </xf>
    <xf numFmtId="0" fontId="8" fillId="0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164" fontId="8" fillId="5" borderId="28" xfId="0" applyNumberFormat="1" applyFont="1" applyFill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6" borderId="53" xfId="0" applyNumberFormat="1" applyFont="1" applyFill="1" applyBorder="1" applyAlignment="1">
      <alignment horizontal="center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164" fontId="10" fillId="4" borderId="53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29" fillId="6" borderId="28" xfId="0" applyFont="1" applyFill="1" applyBorder="1" applyAlignment="1">
      <alignment horizontal="left" vertical="top" wrapText="1"/>
    </xf>
    <xf numFmtId="0" fontId="30" fillId="6" borderId="28" xfId="0" applyFont="1" applyFill="1" applyBorder="1" applyAlignment="1">
      <alignment horizontal="left" vertical="top" wrapText="1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71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1" xfId="1" applyFont="1" applyFill="1" applyBorder="1" applyAlignment="1">
      <alignment horizontal="left" vertical="center" wrapText="1"/>
    </xf>
    <xf numFmtId="0" fontId="7" fillId="6" borderId="72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1" xfId="1" applyNumberFormat="1" applyFont="1" applyFill="1" applyBorder="1" applyAlignment="1">
      <alignment horizontal="left" vertical="top"/>
    </xf>
    <xf numFmtId="49" fontId="5" fillId="6" borderId="72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1" xfId="0" applyNumberFormat="1" applyFont="1" applyFill="1" applyBorder="1" applyAlignment="1">
      <alignment horizontal="left" vertical="top"/>
    </xf>
    <xf numFmtId="49" fontId="10" fillId="6" borderId="72" xfId="0" applyNumberFormat="1" applyFont="1" applyFill="1" applyBorder="1" applyAlignment="1">
      <alignment horizontal="left" vertical="top"/>
    </xf>
    <xf numFmtId="49" fontId="11" fillId="0" borderId="9" xfId="0" applyNumberFormat="1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71" xfId="0" applyNumberFormat="1" applyFont="1" applyFill="1" applyBorder="1" applyAlignment="1">
      <alignment horizontal="right" vertical="top"/>
    </xf>
    <xf numFmtId="49" fontId="10" fillId="6" borderId="72" xfId="0" applyNumberFormat="1" applyFont="1" applyFill="1" applyBorder="1" applyAlignment="1">
      <alignment horizontal="right" vertical="top"/>
    </xf>
    <xf numFmtId="49" fontId="10" fillId="2" borderId="72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65" xfId="0" applyFont="1" applyFill="1" applyBorder="1" applyAlignment="1">
      <alignment horizontal="center" vertical="top" wrapText="1"/>
    </xf>
    <xf numFmtId="0" fontId="11" fillId="0" borderId="66" xfId="0" applyFont="1" applyFill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1" fillId="0" borderId="10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workbookViewId="0">
      <pane ySplit="9" topLeftCell="A10" activePane="bottomLeft" state="frozen"/>
      <selection pane="bottomLeft" activeCell="S1" sqref="S1:U1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4.28515625" style="4" customWidth="1"/>
    <col min="18" max="18" width="18.140625" style="1" customWidth="1"/>
    <col min="19" max="19" width="31.85546875" style="1" customWidth="1"/>
    <col min="20" max="20" width="5.28515625" style="208" customWidth="1"/>
    <col min="21" max="21" width="6.5703125" style="208" customWidth="1"/>
    <col min="22" max="16384" width="9.140625" style="1"/>
  </cols>
  <sheetData>
    <row r="1" spans="1:21" ht="62.25" customHeight="1" x14ac:dyDescent="0.2">
      <c r="S1" s="281" t="s">
        <v>213</v>
      </c>
      <c r="T1" s="282"/>
      <c r="U1" s="282"/>
    </row>
    <row r="2" spans="1:21" ht="9" customHeight="1" x14ac:dyDescent="0.2"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</row>
    <row r="3" spans="1:21" ht="15.75" customHeight="1" x14ac:dyDescent="0.2"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56"/>
    </row>
    <row r="4" spans="1:21" ht="8.25" customHeight="1" x14ac:dyDescent="0.2"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</row>
    <row r="5" spans="1:21" ht="38.25" customHeight="1" x14ac:dyDescent="0.2">
      <c r="B5" s="284" t="s">
        <v>191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1" ht="10.5" customHeight="1" x14ac:dyDescent="0.2">
      <c r="S6" s="157"/>
      <c r="T6" s="209"/>
      <c r="U6" s="209"/>
    </row>
    <row r="7" spans="1:21" s="72" customFormat="1" ht="18" customHeight="1" x14ac:dyDescent="0.2">
      <c r="A7" s="250" t="s">
        <v>139</v>
      </c>
      <c r="B7" s="250" t="s">
        <v>1</v>
      </c>
      <c r="C7" s="250" t="s">
        <v>2</v>
      </c>
      <c r="D7" s="250" t="s">
        <v>3</v>
      </c>
      <c r="E7" s="250" t="s">
        <v>137</v>
      </c>
      <c r="F7" s="249" t="s">
        <v>18</v>
      </c>
      <c r="G7" s="258" t="s">
        <v>6</v>
      </c>
      <c r="H7" s="287" t="s">
        <v>211</v>
      </c>
      <c r="I7" s="271" t="s">
        <v>147</v>
      </c>
      <c r="J7" s="272"/>
      <c r="K7" s="272"/>
      <c r="L7" s="272"/>
      <c r="M7" s="272"/>
      <c r="N7" s="272"/>
      <c r="O7" s="272"/>
      <c r="P7" s="273"/>
      <c r="Q7" s="250" t="s">
        <v>138</v>
      </c>
      <c r="R7" s="270" t="s">
        <v>0</v>
      </c>
      <c r="S7" s="286" t="s">
        <v>140</v>
      </c>
      <c r="T7" s="286"/>
      <c r="U7" s="286"/>
    </row>
    <row r="8" spans="1:21" s="72" customFormat="1" ht="7.5" customHeight="1" x14ac:dyDescent="0.2">
      <c r="A8" s="250"/>
      <c r="B8" s="250"/>
      <c r="C8" s="250"/>
      <c r="D8" s="250"/>
      <c r="E8" s="250"/>
      <c r="F8" s="249"/>
      <c r="G8" s="259"/>
      <c r="H8" s="288"/>
      <c r="I8" s="274"/>
      <c r="J8" s="275"/>
      <c r="K8" s="275"/>
      <c r="L8" s="275"/>
      <c r="M8" s="275"/>
      <c r="N8" s="275"/>
      <c r="O8" s="275"/>
      <c r="P8" s="276"/>
      <c r="Q8" s="250"/>
      <c r="R8" s="270"/>
      <c r="S8" s="286"/>
      <c r="T8" s="286"/>
      <c r="U8" s="286"/>
    </row>
    <row r="9" spans="1:21" s="72" customFormat="1" ht="102.75" customHeight="1" x14ac:dyDescent="0.2">
      <c r="A9" s="250"/>
      <c r="B9" s="250"/>
      <c r="C9" s="250"/>
      <c r="D9" s="250"/>
      <c r="E9" s="250"/>
      <c r="F9" s="249"/>
      <c r="G9" s="260"/>
      <c r="H9" s="289"/>
      <c r="I9" s="179" t="s">
        <v>13</v>
      </c>
      <c r="J9" s="179" t="s">
        <v>145</v>
      </c>
      <c r="K9" s="179" t="s">
        <v>146</v>
      </c>
      <c r="L9" s="179" t="s">
        <v>141</v>
      </c>
      <c r="M9" s="179" t="s">
        <v>142</v>
      </c>
      <c r="N9" s="179" t="s">
        <v>143</v>
      </c>
      <c r="O9" s="179" t="s">
        <v>148</v>
      </c>
      <c r="P9" s="179" t="s">
        <v>144</v>
      </c>
      <c r="Q9" s="250"/>
      <c r="R9" s="270"/>
      <c r="S9" s="158" t="s">
        <v>136</v>
      </c>
      <c r="T9" s="159" t="s">
        <v>134</v>
      </c>
      <c r="U9" s="159" t="s">
        <v>135</v>
      </c>
    </row>
    <row r="10" spans="1:21" s="4" customFormat="1" ht="15" customHeight="1" x14ac:dyDescent="0.2">
      <c r="A10" s="173" t="s">
        <v>9</v>
      </c>
      <c r="B10" s="277" t="s">
        <v>212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</row>
    <row r="11" spans="1:21" s="4" customFormat="1" ht="15" customHeight="1" x14ac:dyDescent="0.2">
      <c r="A11" s="172" t="s">
        <v>9</v>
      </c>
      <c r="B11" s="160" t="s">
        <v>9</v>
      </c>
      <c r="C11" s="263" t="s">
        <v>158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s="4" customFormat="1" ht="15" customHeight="1" x14ac:dyDescent="0.2">
      <c r="A12" s="172" t="s">
        <v>9</v>
      </c>
      <c r="B12" s="161" t="s">
        <v>9</v>
      </c>
      <c r="C12" s="162" t="s">
        <v>9</v>
      </c>
      <c r="D12" s="264" t="s">
        <v>159</v>
      </c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</row>
    <row r="13" spans="1:21" s="72" customFormat="1" ht="15" customHeight="1" x14ac:dyDescent="0.2">
      <c r="A13" s="252" t="s">
        <v>9</v>
      </c>
      <c r="B13" s="246" t="s">
        <v>9</v>
      </c>
      <c r="C13" s="247" t="s">
        <v>9</v>
      </c>
      <c r="D13" s="244" t="s">
        <v>9</v>
      </c>
      <c r="E13" s="261" t="s">
        <v>149</v>
      </c>
      <c r="F13" s="262"/>
      <c r="G13" s="174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63"/>
      <c r="T13" s="204"/>
      <c r="U13" s="204"/>
    </row>
    <row r="14" spans="1:21" s="72" customFormat="1" ht="28.5" customHeight="1" x14ac:dyDescent="0.2">
      <c r="A14" s="253"/>
      <c r="B14" s="246"/>
      <c r="C14" s="247"/>
      <c r="D14" s="245"/>
      <c r="E14" s="176" t="s">
        <v>9</v>
      </c>
      <c r="F14" s="184" t="s">
        <v>165</v>
      </c>
      <c r="G14" s="164" t="s">
        <v>13</v>
      </c>
      <c r="H14" s="181">
        <f>I14+J14+K14+L14+M14+N14+O14+P14</f>
        <v>4.12</v>
      </c>
      <c r="I14" s="164">
        <v>4.12</v>
      </c>
      <c r="J14" s="164"/>
      <c r="K14" s="164"/>
      <c r="L14" s="164"/>
      <c r="M14" s="164"/>
      <c r="N14" s="164"/>
      <c r="O14" s="164"/>
      <c r="P14" s="164"/>
      <c r="Q14" s="199" t="s">
        <v>210</v>
      </c>
      <c r="R14" s="166" t="s">
        <v>162</v>
      </c>
      <c r="S14" s="167" t="s">
        <v>196</v>
      </c>
      <c r="T14" s="164" t="s">
        <v>164</v>
      </c>
      <c r="U14" s="164">
        <v>34.68</v>
      </c>
    </row>
    <row r="15" spans="1:21" s="4" customFormat="1" ht="15" customHeight="1" x14ac:dyDescent="0.2">
      <c r="A15" s="254"/>
      <c r="B15" s="246"/>
      <c r="C15" s="247"/>
      <c r="D15" s="255" t="s">
        <v>14</v>
      </c>
      <c r="E15" s="256"/>
      <c r="F15" s="256"/>
      <c r="G15" s="257"/>
      <c r="H15" s="180">
        <f>H14</f>
        <v>4.12</v>
      </c>
      <c r="I15" s="180">
        <f t="shared" ref="I15:P15" si="0">I14</f>
        <v>4.12</v>
      </c>
      <c r="J15" s="180">
        <f t="shared" si="0"/>
        <v>0</v>
      </c>
      <c r="K15" s="180">
        <f t="shared" si="0"/>
        <v>0</v>
      </c>
      <c r="L15" s="180">
        <f t="shared" si="0"/>
        <v>0</v>
      </c>
      <c r="M15" s="180">
        <f t="shared" si="0"/>
        <v>0</v>
      </c>
      <c r="N15" s="180">
        <f t="shared" si="0"/>
        <v>0</v>
      </c>
      <c r="O15" s="180">
        <f t="shared" si="0"/>
        <v>0</v>
      </c>
      <c r="P15" s="180">
        <f t="shared" si="0"/>
        <v>0</v>
      </c>
      <c r="Q15" s="232"/>
      <c r="R15" s="233"/>
      <c r="S15" s="233"/>
      <c r="T15" s="233"/>
      <c r="U15" s="234"/>
    </row>
    <row r="16" spans="1:21" s="4" customFormat="1" ht="15" customHeight="1" x14ac:dyDescent="0.2">
      <c r="A16" s="248" t="s">
        <v>9</v>
      </c>
      <c r="B16" s="246" t="s">
        <v>9</v>
      </c>
      <c r="C16" s="247" t="s">
        <v>9</v>
      </c>
      <c r="D16" s="244" t="s">
        <v>10</v>
      </c>
      <c r="E16" s="261" t="s">
        <v>150</v>
      </c>
      <c r="F16" s="262"/>
      <c r="G16" s="174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63"/>
      <c r="T16" s="204"/>
      <c r="U16" s="204"/>
    </row>
    <row r="17" spans="1:23" s="4" customFormat="1" ht="39.75" customHeight="1" x14ac:dyDescent="0.2">
      <c r="A17" s="248"/>
      <c r="B17" s="246"/>
      <c r="C17" s="247"/>
      <c r="D17" s="245"/>
      <c r="E17" s="176" t="s">
        <v>9</v>
      </c>
      <c r="F17" s="184" t="s">
        <v>185</v>
      </c>
      <c r="G17" s="164" t="s">
        <v>146</v>
      </c>
      <c r="H17" s="202">
        <f>I17+J17+K17+L17+M17+N17+O17+P17</f>
        <v>4.9509999999999996</v>
      </c>
      <c r="I17" s="164"/>
      <c r="J17" s="164"/>
      <c r="K17" s="164">
        <v>4.9509999999999996</v>
      </c>
      <c r="L17" s="164"/>
      <c r="M17" s="164"/>
      <c r="N17" s="164"/>
      <c r="O17" s="164"/>
      <c r="P17" s="164"/>
      <c r="Q17" s="199" t="s">
        <v>210</v>
      </c>
      <c r="R17" s="166" t="s">
        <v>162</v>
      </c>
      <c r="S17" s="185" t="s">
        <v>194</v>
      </c>
      <c r="T17" s="164" t="s">
        <v>160</v>
      </c>
      <c r="U17" s="210">
        <v>2</v>
      </c>
      <c r="W17" s="4" t="s">
        <v>184</v>
      </c>
    </row>
    <row r="18" spans="1:23" s="4" customFormat="1" ht="15" customHeight="1" x14ac:dyDescent="0.2">
      <c r="A18" s="248"/>
      <c r="B18" s="246"/>
      <c r="C18" s="247"/>
      <c r="D18" s="255" t="s">
        <v>14</v>
      </c>
      <c r="E18" s="256"/>
      <c r="F18" s="256"/>
      <c r="G18" s="257"/>
      <c r="H18" s="201">
        <f>H17</f>
        <v>4.9509999999999996</v>
      </c>
      <c r="I18" s="182">
        <f t="shared" ref="I18:P18" si="1">I17</f>
        <v>0</v>
      </c>
      <c r="J18" s="182">
        <f t="shared" si="1"/>
        <v>0</v>
      </c>
      <c r="K18" s="201">
        <f t="shared" si="1"/>
        <v>4.9509999999999996</v>
      </c>
      <c r="L18" s="182">
        <f t="shared" si="1"/>
        <v>0</v>
      </c>
      <c r="M18" s="182">
        <f t="shared" si="1"/>
        <v>0</v>
      </c>
      <c r="N18" s="182">
        <f t="shared" si="1"/>
        <v>0</v>
      </c>
      <c r="O18" s="182">
        <f t="shared" si="1"/>
        <v>0</v>
      </c>
      <c r="P18" s="182">
        <f t="shared" si="1"/>
        <v>0</v>
      </c>
      <c r="Q18" s="279"/>
      <c r="R18" s="279"/>
      <c r="S18" s="279"/>
      <c r="T18" s="279"/>
      <c r="U18" s="280"/>
    </row>
    <row r="19" spans="1:23" s="4" customFormat="1" ht="28.5" customHeight="1" x14ac:dyDescent="0.2">
      <c r="A19" s="248" t="s">
        <v>9</v>
      </c>
      <c r="B19" s="246" t="s">
        <v>9</v>
      </c>
      <c r="C19" s="247" t="s">
        <v>9</v>
      </c>
      <c r="D19" s="244" t="s">
        <v>11</v>
      </c>
      <c r="E19" s="261" t="s">
        <v>151</v>
      </c>
      <c r="F19" s="262"/>
      <c r="G19" s="174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63"/>
      <c r="T19" s="204"/>
      <c r="U19" s="204"/>
    </row>
    <row r="20" spans="1:23" s="4" customFormat="1" ht="25.5" customHeight="1" x14ac:dyDescent="0.2">
      <c r="A20" s="248"/>
      <c r="B20" s="246"/>
      <c r="C20" s="247"/>
      <c r="D20" s="245"/>
      <c r="E20" s="177" t="s">
        <v>9</v>
      </c>
      <c r="F20" s="184" t="s">
        <v>182</v>
      </c>
      <c r="G20" s="164" t="s">
        <v>13</v>
      </c>
      <c r="H20" s="187">
        <f>I20+J20+K20+L20+M20+N20+O20+P20</f>
        <v>2.4169999999999998</v>
      </c>
      <c r="I20" s="188">
        <v>2.4169999999999998</v>
      </c>
      <c r="J20" s="164"/>
      <c r="K20" s="164"/>
      <c r="L20" s="164"/>
      <c r="M20" s="164"/>
      <c r="N20" s="164"/>
      <c r="O20" s="164"/>
      <c r="P20" s="164"/>
      <c r="Q20" s="199" t="s">
        <v>210</v>
      </c>
      <c r="R20" s="166" t="s">
        <v>162</v>
      </c>
      <c r="S20" s="167" t="s">
        <v>187</v>
      </c>
      <c r="T20" s="212" t="s">
        <v>160</v>
      </c>
      <c r="U20" s="164">
        <v>1</v>
      </c>
    </row>
    <row r="21" spans="1:23" s="4" customFormat="1" ht="38.25" customHeight="1" x14ac:dyDescent="0.2">
      <c r="A21" s="248"/>
      <c r="B21" s="246"/>
      <c r="C21" s="247"/>
      <c r="D21" s="245"/>
      <c r="E21" s="177" t="s">
        <v>10</v>
      </c>
      <c r="F21" s="186" t="s">
        <v>167</v>
      </c>
      <c r="G21" s="164" t="s">
        <v>13</v>
      </c>
      <c r="H21" s="187">
        <f>I21+J21+K21+L21+M21+N21+O21+P21</f>
        <v>1.8380000000000001</v>
      </c>
      <c r="I21" s="188">
        <v>1.8380000000000001</v>
      </c>
      <c r="J21" s="164"/>
      <c r="K21" s="164"/>
      <c r="L21" s="164"/>
      <c r="M21" s="164"/>
      <c r="N21" s="164"/>
      <c r="O21" s="164"/>
      <c r="P21" s="164"/>
      <c r="Q21" s="199" t="s">
        <v>210</v>
      </c>
      <c r="R21" s="166" t="s">
        <v>162</v>
      </c>
      <c r="S21" s="167" t="s">
        <v>168</v>
      </c>
      <c r="T21" s="212" t="s">
        <v>160</v>
      </c>
      <c r="U21" s="210">
        <v>140</v>
      </c>
    </row>
    <row r="22" spans="1:23" s="4" customFormat="1" ht="29.25" customHeight="1" x14ac:dyDescent="0.2">
      <c r="A22" s="248"/>
      <c r="B22" s="246"/>
      <c r="C22" s="247"/>
      <c r="D22" s="251"/>
      <c r="E22" s="178" t="s">
        <v>11</v>
      </c>
      <c r="F22" s="170" t="s">
        <v>163</v>
      </c>
      <c r="G22" s="169" t="s">
        <v>13</v>
      </c>
      <c r="H22" s="187">
        <f>I22+J22+K22+L22+M22+N22+O22+P22</f>
        <v>1.8</v>
      </c>
      <c r="I22" s="189">
        <v>1.8</v>
      </c>
      <c r="J22" s="169"/>
      <c r="K22" s="169"/>
      <c r="L22" s="169"/>
      <c r="M22" s="169"/>
      <c r="N22" s="169"/>
      <c r="O22" s="169"/>
      <c r="P22" s="169"/>
      <c r="Q22" s="199" t="s">
        <v>210</v>
      </c>
      <c r="R22" s="166" t="s">
        <v>162</v>
      </c>
      <c r="S22" s="198" t="s">
        <v>209</v>
      </c>
      <c r="T22" s="212" t="s">
        <v>160</v>
      </c>
      <c r="U22" s="210">
        <v>20</v>
      </c>
    </row>
    <row r="23" spans="1:23" s="4" customFormat="1" ht="15" customHeight="1" x14ac:dyDescent="0.2">
      <c r="A23" s="248"/>
      <c r="B23" s="246"/>
      <c r="C23" s="247"/>
      <c r="D23" s="255" t="s">
        <v>14</v>
      </c>
      <c r="E23" s="256"/>
      <c r="F23" s="256"/>
      <c r="G23" s="257"/>
      <c r="H23" s="190">
        <f t="shared" ref="H23:P23" si="2">H20+H21+H22</f>
        <v>6.0549999999999997</v>
      </c>
      <c r="I23" s="191">
        <f t="shared" si="2"/>
        <v>6.0549999999999997</v>
      </c>
      <c r="J23" s="183">
        <f t="shared" si="2"/>
        <v>0</v>
      </c>
      <c r="K23" s="183">
        <f t="shared" si="2"/>
        <v>0</v>
      </c>
      <c r="L23" s="183">
        <f t="shared" si="2"/>
        <v>0</v>
      </c>
      <c r="M23" s="183">
        <f t="shared" si="2"/>
        <v>0</v>
      </c>
      <c r="N23" s="183">
        <f t="shared" si="2"/>
        <v>0</v>
      </c>
      <c r="O23" s="183">
        <f t="shared" si="2"/>
        <v>0</v>
      </c>
      <c r="P23" s="183">
        <f t="shared" si="2"/>
        <v>0</v>
      </c>
      <c r="Q23" s="232"/>
      <c r="R23" s="233"/>
      <c r="S23" s="233"/>
      <c r="T23" s="233"/>
      <c r="U23" s="234"/>
    </row>
    <row r="24" spans="1:23" s="4" customFormat="1" ht="15" customHeight="1" thickBot="1" x14ac:dyDescent="0.25">
      <c r="A24" s="248" t="s">
        <v>9</v>
      </c>
      <c r="B24" s="246" t="s">
        <v>9</v>
      </c>
      <c r="C24" s="247" t="s">
        <v>9</v>
      </c>
      <c r="D24" s="244" t="s">
        <v>22</v>
      </c>
      <c r="E24" s="261" t="s">
        <v>152</v>
      </c>
      <c r="F24" s="262"/>
      <c r="G24" s="174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63"/>
      <c r="T24" s="204"/>
      <c r="U24" s="204"/>
    </row>
    <row r="25" spans="1:23" s="4" customFormat="1" ht="60" customHeight="1" thickBot="1" x14ac:dyDescent="0.25">
      <c r="A25" s="248"/>
      <c r="B25" s="246"/>
      <c r="C25" s="247"/>
      <c r="D25" s="245"/>
      <c r="E25" s="177" t="s">
        <v>9</v>
      </c>
      <c r="F25" s="192" t="s">
        <v>169</v>
      </c>
      <c r="G25" s="164" t="s">
        <v>146</v>
      </c>
      <c r="H25" s="187">
        <f>I25+J25+K25+L25+M25+N25+O25+P25</f>
        <v>0.52700000000000002</v>
      </c>
      <c r="I25" s="164"/>
      <c r="J25" s="164"/>
      <c r="K25" s="164">
        <v>0.52700000000000002</v>
      </c>
      <c r="L25" s="164"/>
      <c r="M25" s="164"/>
      <c r="N25" s="164"/>
      <c r="O25" s="164"/>
      <c r="P25" s="164"/>
      <c r="Q25" s="165" t="s">
        <v>192</v>
      </c>
      <c r="R25" s="166" t="s">
        <v>162</v>
      </c>
      <c r="S25" s="167" t="s">
        <v>161</v>
      </c>
      <c r="T25" s="212" t="s">
        <v>160</v>
      </c>
      <c r="U25" s="164">
        <v>2</v>
      </c>
    </row>
    <row r="26" spans="1:23" s="4" customFormat="1" ht="15" customHeight="1" x14ac:dyDescent="0.2">
      <c r="A26" s="248"/>
      <c r="B26" s="246"/>
      <c r="C26" s="247"/>
      <c r="D26" s="255" t="s">
        <v>14</v>
      </c>
      <c r="E26" s="256"/>
      <c r="F26" s="256"/>
      <c r="G26" s="257"/>
      <c r="H26" s="190">
        <f>H25</f>
        <v>0.52700000000000002</v>
      </c>
      <c r="I26" s="180">
        <f t="shared" ref="I26:P26" si="3">I25</f>
        <v>0</v>
      </c>
      <c r="J26" s="180">
        <f t="shared" si="3"/>
        <v>0</v>
      </c>
      <c r="K26" s="190">
        <f t="shared" si="3"/>
        <v>0.52700000000000002</v>
      </c>
      <c r="L26" s="180">
        <f t="shared" si="3"/>
        <v>0</v>
      </c>
      <c r="M26" s="180">
        <f t="shared" si="3"/>
        <v>0</v>
      </c>
      <c r="N26" s="190">
        <f t="shared" si="3"/>
        <v>0</v>
      </c>
      <c r="O26" s="180">
        <f t="shared" si="3"/>
        <v>0</v>
      </c>
      <c r="P26" s="180">
        <f t="shared" si="3"/>
        <v>0</v>
      </c>
      <c r="Q26" s="232"/>
      <c r="R26" s="233"/>
      <c r="S26" s="233"/>
      <c r="T26" s="233"/>
      <c r="U26" s="234"/>
    </row>
    <row r="27" spans="1:23" s="4" customFormat="1" ht="15" customHeight="1" x14ac:dyDescent="0.2">
      <c r="A27" s="248" t="s">
        <v>9</v>
      </c>
      <c r="B27" s="246" t="s">
        <v>9</v>
      </c>
      <c r="C27" s="247" t="s">
        <v>9</v>
      </c>
      <c r="D27" s="244" t="s">
        <v>24</v>
      </c>
      <c r="E27" s="261" t="s">
        <v>153</v>
      </c>
      <c r="F27" s="262"/>
      <c r="G27" s="174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63"/>
      <c r="T27" s="204"/>
      <c r="U27" s="204"/>
    </row>
    <row r="28" spans="1:23" s="4" customFormat="1" ht="29.25" customHeight="1" x14ac:dyDescent="0.2">
      <c r="A28" s="248"/>
      <c r="B28" s="246"/>
      <c r="C28" s="247"/>
      <c r="D28" s="245"/>
      <c r="E28" s="177" t="s">
        <v>9</v>
      </c>
      <c r="F28" s="171" t="s">
        <v>171</v>
      </c>
      <c r="G28" s="164" t="s">
        <v>146</v>
      </c>
      <c r="H28" s="187">
        <f>I28+J28+K28+L28+M28+N28+O28+P28</f>
        <v>0.105</v>
      </c>
      <c r="I28" s="164"/>
      <c r="J28" s="164"/>
      <c r="K28" s="164">
        <v>0.105</v>
      </c>
      <c r="L28" s="164"/>
      <c r="M28" s="164"/>
      <c r="N28" s="164"/>
      <c r="O28" s="164"/>
      <c r="P28" s="164"/>
      <c r="Q28" s="199" t="s">
        <v>210</v>
      </c>
      <c r="R28" s="166" t="s">
        <v>162</v>
      </c>
      <c r="S28" s="167" t="s">
        <v>170</v>
      </c>
      <c r="T28" s="212" t="s">
        <v>160</v>
      </c>
      <c r="U28" s="211">
        <v>220</v>
      </c>
    </row>
    <row r="29" spans="1:23" s="4" customFormat="1" ht="15" customHeight="1" x14ac:dyDescent="0.2">
      <c r="A29" s="248"/>
      <c r="B29" s="246"/>
      <c r="C29" s="247"/>
      <c r="D29" s="255" t="s">
        <v>14</v>
      </c>
      <c r="E29" s="256"/>
      <c r="F29" s="256"/>
      <c r="G29" s="257"/>
      <c r="H29" s="190">
        <f>H28</f>
        <v>0.105</v>
      </c>
      <c r="I29" s="190">
        <f t="shared" ref="I29:P29" si="4">I28</f>
        <v>0</v>
      </c>
      <c r="J29" s="190">
        <f t="shared" si="4"/>
        <v>0</v>
      </c>
      <c r="K29" s="190">
        <f t="shared" si="4"/>
        <v>0.105</v>
      </c>
      <c r="L29" s="190">
        <f t="shared" si="4"/>
        <v>0</v>
      </c>
      <c r="M29" s="190">
        <f t="shared" si="4"/>
        <v>0</v>
      </c>
      <c r="N29" s="190">
        <f t="shared" si="4"/>
        <v>0</v>
      </c>
      <c r="O29" s="190">
        <f t="shared" si="4"/>
        <v>0</v>
      </c>
      <c r="P29" s="190">
        <f t="shared" si="4"/>
        <v>0</v>
      </c>
      <c r="Q29" s="232"/>
      <c r="R29" s="233"/>
      <c r="S29" s="233"/>
      <c r="T29" s="233"/>
      <c r="U29" s="234"/>
    </row>
    <row r="30" spans="1:23" s="4" customFormat="1" ht="27.75" customHeight="1" x14ac:dyDescent="0.2">
      <c r="A30" s="248" t="s">
        <v>9</v>
      </c>
      <c r="B30" s="246" t="s">
        <v>9</v>
      </c>
      <c r="C30" s="247" t="s">
        <v>9</v>
      </c>
      <c r="D30" s="244" t="s">
        <v>27</v>
      </c>
      <c r="E30" s="261" t="s">
        <v>154</v>
      </c>
      <c r="F30" s="262"/>
      <c r="G30" s="174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63"/>
      <c r="T30" s="204"/>
      <c r="U30" s="204"/>
    </row>
    <row r="31" spans="1:23" s="4" customFormat="1" ht="39" customHeight="1" x14ac:dyDescent="0.2">
      <c r="A31" s="248"/>
      <c r="B31" s="246"/>
      <c r="C31" s="247"/>
      <c r="D31" s="245"/>
      <c r="E31" s="177" t="s">
        <v>9</v>
      </c>
      <c r="F31" s="184" t="s">
        <v>190</v>
      </c>
      <c r="G31" s="164" t="s">
        <v>13</v>
      </c>
      <c r="H31" s="181">
        <f>I31+J31+K31+L31+M31+N31+O31+P31</f>
        <v>4.47</v>
      </c>
      <c r="I31" s="164">
        <v>4.47</v>
      </c>
      <c r="J31" s="164"/>
      <c r="K31" s="164"/>
      <c r="L31" s="164"/>
      <c r="M31" s="164"/>
      <c r="N31" s="164"/>
      <c r="O31" s="164"/>
      <c r="P31" s="164"/>
      <c r="Q31" s="199" t="s">
        <v>210</v>
      </c>
      <c r="R31" s="166" t="s">
        <v>162</v>
      </c>
      <c r="S31" s="196" t="s">
        <v>188</v>
      </c>
      <c r="T31" s="212" t="s">
        <v>160</v>
      </c>
      <c r="U31" s="210">
        <v>10</v>
      </c>
    </row>
    <row r="32" spans="1:23" s="4" customFormat="1" ht="15" customHeight="1" x14ac:dyDescent="0.2">
      <c r="A32" s="248"/>
      <c r="B32" s="246"/>
      <c r="C32" s="247"/>
      <c r="D32" s="255" t="s">
        <v>14</v>
      </c>
      <c r="E32" s="256"/>
      <c r="F32" s="256"/>
      <c r="G32" s="257"/>
      <c r="H32" s="190">
        <f>H31</f>
        <v>4.47</v>
      </c>
      <c r="I32" s="190">
        <f t="shared" ref="I32:P32" si="5">I31</f>
        <v>4.47</v>
      </c>
      <c r="J32" s="190">
        <f t="shared" si="5"/>
        <v>0</v>
      </c>
      <c r="K32" s="190">
        <f t="shared" si="5"/>
        <v>0</v>
      </c>
      <c r="L32" s="190">
        <f t="shared" si="5"/>
        <v>0</v>
      </c>
      <c r="M32" s="190">
        <f t="shared" si="5"/>
        <v>0</v>
      </c>
      <c r="N32" s="190">
        <f t="shared" si="5"/>
        <v>0</v>
      </c>
      <c r="O32" s="190">
        <f t="shared" si="5"/>
        <v>0</v>
      </c>
      <c r="P32" s="190">
        <f t="shared" si="5"/>
        <v>0</v>
      </c>
      <c r="Q32" s="232"/>
      <c r="R32" s="233"/>
      <c r="S32" s="233"/>
      <c r="T32" s="233"/>
      <c r="U32" s="234"/>
    </row>
    <row r="33" spans="1:21" s="4" customFormat="1" ht="27" customHeight="1" x14ac:dyDescent="0.2">
      <c r="A33" s="248" t="s">
        <v>9</v>
      </c>
      <c r="B33" s="246" t="s">
        <v>9</v>
      </c>
      <c r="C33" s="247" t="s">
        <v>9</v>
      </c>
      <c r="D33" s="244" t="s">
        <v>28</v>
      </c>
      <c r="E33" s="261" t="s">
        <v>155</v>
      </c>
      <c r="F33" s="262"/>
      <c r="G33" s="174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63"/>
      <c r="T33" s="204"/>
      <c r="U33" s="204"/>
    </row>
    <row r="34" spans="1:21" s="4" customFormat="1" ht="25.5" customHeight="1" x14ac:dyDescent="0.2">
      <c r="A34" s="248"/>
      <c r="B34" s="246"/>
      <c r="C34" s="247"/>
      <c r="D34" s="245"/>
      <c r="E34" s="177" t="s">
        <v>9</v>
      </c>
      <c r="F34" s="184" t="s">
        <v>183</v>
      </c>
      <c r="G34" s="164" t="s">
        <v>13</v>
      </c>
      <c r="H34" s="187">
        <f>I34+J34+K34+L34+M34+N34+O34+P34</f>
        <v>6.1379999999999999</v>
      </c>
      <c r="I34" s="188">
        <v>6.1379999999999999</v>
      </c>
      <c r="J34" s="164"/>
      <c r="K34" s="164"/>
      <c r="L34" s="164"/>
      <c r="M34" s="164"/>
      <c r="N34" s="164"/>
      <c r="O34" s="164"/>
      <c r="P34" s="164"/>
      <c r="Q34" s="199" t="s">
        <v>210</v>
      </c>
      <c r="R34" s="166" t="s">
        <v>162</v>
      </c>
      <c r="S34" s="200" t="s">
        <v>189</v>
      </c>
      <c r="T34" s="212" t="s">
        <v>160</v>
      </c>
      <c r="U34" s="164">
        <v>1</v>
      </c>
    </row>
    <row r="35" spans="1:21" s="4" customFormat="1" ht="27.75" customHeight="1" x14ac:dyDescent="0.2">
      <c r="A35" s="248"/>
      <c r="B35" s="246"/>
      <c r="C35" s="247"/>
      <c r="D35" s="245"/>
      <c r="E35" s="177" t="s">
        <v>10</v>
      </c>
      <c r="F35" s="186" t="s">
        <v>172</v>
      </c>
      <c r="G35" s="164" t="s">
        <v>13</v>
      </c>
      <c r="H35" s="187">
        <f>I35+J35+K35+L35+M35+N35+O35+P35</f>
        <v>0.52800000000000002</v>
      </c>
      <c r="I35" s="188">
        <v>0.52800000000000002</v>
      </c>
      <c r="J35" s="164"/>
      <c r="K35" s="164"/>
      <c r="L35" s="164"/>
      <c r="M35" s="164"/>
      <c r="N35" s="164"/>
      <c r="O35" s="164"/>
      <c r="P35" s="164"/>
      <c r="Q35" s="199" t="s">
        <v>210</v>
      </c>
      <c r="R35" s="166" t="s">
        <v>162</v>
      </c>
      <c r="S35" s="167" t="s">
        <v>176</v>
      </c>
      <c r="T35" s="212" t="s">
        <v>160</v>
      </c>
      <c r="U35" s="164">
        <v>6</v>
      </c>
    </row>
    <row r="36" spans="1:21" s="4" customFormat="1" ht="15" customHeight="1" x14ac:dyDescent="0.2">
      <c r="A36" s="248"/>
      <c r="B36" s="246"/>
      <c r="C36" s="247"/>
      <c r="D36" s="255" t="s">
        <v>14</v>
      </c>
      <c r="E36" s="256"/>
      <c r="F36" s="256"/>
      <c r="G36" s="257"/>
      <c r="H36" s="190">
        <f>H34+H35</f>
        <v>6.6660000000000004</v>
      </c>
      <c r="I36" s="190">
        <f t="shared" ref="I36:P36" si="6">I34+I35</f>
        <v>6.6660000000000004</v>
      </c>
      <c r="J36" s="190">
        <f t="shared" si="6"/>
        <v>0</v>
      </c>
      <c r="K36" s="190">
        <f t="shared" si="6"/>
        <v>0</v>
      </c>
      <c r="L36" s="190">
        <f t="shared" si="6"/>
        <v>0</v>
      </c>
      <c r="M36" s="190">
        <f t="shared" si="6"/>
        <v>0</v>
      </c>
      <c r="N36" s="190">
        <f t="shared" si="6"/>
        <v>0</v>
      </c>
      <c r="O36" s="190">
        <f t="shared" si="6"/>
        <v>0</v>
      </c>
      <c r="P36" s="190">
        <f t="shared" si="6"/>
        <v>0</v>
      </c>
      <c r="Q36" s="232"/>
      <c r="R36" s="233"/>
      <c r="S36" s="233"/>
      <c r="T36" s="233"/>
      <c r="U36" s="234"/>
    </row>
    <row r="37" spans="1:21" s="4" customFormat="1" ht="15" customHeight="1" x14ac:dyDescent="0.2">
      <c r="A37" s="248" t="s">
        <v>9</v>
      </c>
      <c r="B37" s="246" t="s">
        <v>9</v>
      </c>
      <c r="C37" s="247" t="s">
        <v>9</v>
      </c>
      <c r="D37" s="244" t="s">
        <v>29</v>
      </c>
      <c r="E37" s="261" t="s">
        <v>156</v>
      </c>
      <c r="F37" s="262"/>
      <c r="G37" s="174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63"/>
      <c r="T37" s="204"/>
      <c r="U37" s="204"/>
    </row>
    <row r="38" spans="1:21" s="4" customFormat="1" ht="28.5" customHeight="1" thickBot="1" x14ac:dyDescent="0.25">
      <c r="A38" s="248"/>
      <c r="B38" s="246"/>
      <c r="C38" s="247"/>
      <c r="D38" s="245"/>
      <c r="E38" s="177" t="s">
        <v>9</v>
      </c>
      <c r="F38" s="184" t="s">
        <v>173</v>
      </c>
      <c r="G38" s="164" t="s">
        <v>13</v>
      </c>
      <c r="H38" s="187">
        <f>I38+J38+K38+L38+M38+N38+O38+P38</f>
        <v>20.699000000000002</v>
      </c>
      <c r="I38" s="188">
        <v>20.699000000000002</v>
      </c>
      <c r="J38" s="164"/>
      <c r="K38" s="164"/>
      <c r="L38" s="164"/>
      <c r="M38" s="164"/>
      <c r="N38" s="164"/>
      <c r="O38" s="164"/>
      <c r="P38" s="164"/>
      <c r="Q38" s="199" t="s">
        <v>210</v>
      </c>
      <c r="R38" s="166" t="s">
        <v>162</v>
      </c>
      <c r="S38" s="167" t="s">
        <v>174</v>
      </c>
      <c r="T38" s="212" t="s">
        <v>175</v>
      </c>
      <c r="U38" s="164">
        <v>4</v>
      </c>
    </row>
    <row r="39" spans="1:21" s="4" customFormat="1" ht="31.5" customHeight="1" thickBot="1" x14ac:dyDescent="0.25">
      <c r="A39" s="248"/>
      <c r="B39" s="246"/>
      <c r="C39" s="247"/>
      <c r="D39" s="245"/>
      <c r="E39" s="177" t="s">
        <v>10</v>
      </c>
      <c r="F39" s="197" t="s">
        <v>177</v>
      </c>
      <c r="G39" s="164" t="s">
        <v>13</v>
      </c>
      <c r="H39" s="187">
        <f>I39+J39+K39+L39+M39+N39+O39+P39</f>
        <v>3.875</v>
      </c>
      <c r="I39" s="188">
        <v>3.875</v>
      </c>
      <c r="J39" s="164"/>
      <c r="K39" s="164"/>
      <c r="L39" s="164"/>
      <c r="M39" s="164"/>
      <c r="N39" s="164"/>
      <c r="O39" s="164"/>
      <c r="P39" s="164"/>
      <c r="Q39" s="199" t="s">
        <v>210</v>
      </c>
      <c r="R39" s="166" t="s">
        <v>162</v>
      </c>
      <c r="S39" s="198" t="s">
        <v>179</v>
      </c>
      <c r="T39" s="213" t="s">
        <v>178</v>
      </c>
      <c r="U39" s="211">
        <v>23.2</v>
      </c>
    </row>
    <row r="40" spans="1:21" s="4" customFormat="1" ht="31.5" customHeight="1" x14ac:dyDescent="0.2">
      <c r="A40" s="248"/>
      <c r="B40" s="246"/>
      <c r="C40" s="247"/>
      <c r="D40" s="251"/>
      <c r="E40" s="178" t="s">
        <v>11</v>
      </c>
      <c r="F40" s="170" t="s">
        <v>180</v>
      </c>
      <c r="G40" s="169" t="s">
        <v>13</v>
      </c>
      <c r="H40" s="187">
        <f>I40+J40+K40+L40+M40+N40+O40+P40</f>
        <v>3.395</v>
      </c>
      <c r="I40" s="189">
        <v>3.395</v>
      </c>
      <c r="J40" s="169"/>
      <c r="K40" s="169"/>
      <c r="L40" s="169"/>
      <c r="M40" s="169"/>
      <c r="N40" s="169"/>
      <c r="O40" s="169"/>
      <c r="P40" s="169"/>
      <c r="Q40" s="199" t="s">
        <v>210</v>
      </c>
      <c r="R40" s="166" t="s">
        <v>162</v>
      </c>
      <c r="S40" s="198" t="s">
        <v>186</v>
      </c>
      <c r="T40" s="212" t="s">
        <v>175</v>
      </c>
      <c r="U40" s="210">
        <v>59</v>
      </c>
    </row>
    <row r="41" spans="1:21" s="4" customFormat="1" ht="15" customHeight="1" x14ac:dyDescent="0.2">
      <c r="A41" s="248"/>
      <c r="B41" s="246"/>
      <c r="C41" s="247"/>
      <c r="D41" s="255" t="s">
        <v>14</v>
      </c>
      <c r="E41" s="256"/>
      <c r="F41" s="256"/>
      <c r="G41" s="257"/>
      <c r="H41" s="190">
        <f t="shared" ref="H41:P41" si="7">H38+H39+H40</f>
        <v>27.969000000000001</v>
      </c>
      <c r="I41" s="191">
        <f t="shared" si="7"/>
        <v>27.969000000000001</v>
      </c>
      <c r="J41" s="183">
        <f t="shared" si="7"/>
        <v>0</v>
      </c>
      <c r="K41" s="183">
        <f t="shared" si="7"/>
        <v>0</v>
      </c>
      <c r="L41" s="183">
        <f t="shared" si="7"/>
        <v>0</v>
      </c>
      <c r="M41" s="183">
        <f t="shared" si="7"/>
        <v>0</v>
      </c>
      <c r="N41" s="183">
        <f t="shared" si="7"/>
        <v>0</v>
      </c>
      <c r="O41" s="183">
        <f t="shared" si="7"/>
        <v>0</v>
      </c>
      <c r="P41" s="183">
        <f t="shared" si="7"/>
        <v>0</v>
      </c>
      <c r="Q41" s="232"/>
      <c r="R41" s="233"/>
      <c r="S41" s="233"/>
      <c r="T41" s="233"/>
      <c r="U41" s="234"/>
    </row>
    <row r="42" spans="1:21" s="4" customFormat="1" ht="19.5" customHeight="1" x14ac:dyDescent="0.2">
      <c r="A42" s="248" t="s">
        <v>9</v>
      </c>
      <c r="B42" s="246" t="s">
        <v>9</v>
      </c>
      <c r="C42" s="247" t="s">
        <v>9</v>
      </c>
      <c r="D42" s="244" t="s">
        <v>23</v>
      </c>
      <c r="E42" s="261" t="s">
        <v>157</v>
      </c>
      <c r="F42" s="262"/>
      <c r="G42" s="174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63"/>
      <c r="T42" s="204"/>
      <c r="U42" s="204"/>
    </row>
    <row r="43" spans="1:21" s="4" customFormat="1" ht="25.5" x14ac:dyDescent="0.2">
      <c r="A43" s="248"/>
      <c r="B43" s="246"/>
      <c r="C43" s="247"/>
      <c r="D43" s="245"/>
      <c r="E43" s="177" t="s">
        <v>9</v>
      </c>
      <c r="F43" s="184" t="s">
        <v>166</v>
      </c>
      <c r="G43" s="164" t="s">
        <v>146</v>
      </c>
      <c r="H43" s="187">
        <f>I43+J43+K43+L43+M43+N43+O43+P43</f>
        <v>8.9999999999999993E-3</v>
      </c>
      <c r="I43" s="188"/>
      <c r="J43" s="188"/>
      <c r="K43" s="188">
        <v>8.9999999999999993E-3</v>
      </c>
      <c r="L43" s="188"/>
      <c r="M43" s="188"/>
      <c r="N43" s="188"/>
      <c r="O43" s="188"/>
      <c r="P43" s="164"/>
      <c r="Q43" s="165" t="s">
        <v>193</v>
      </c>
      <c r="R43" s="166" t="s">
        <v>162</v>
      </c>
      <c r="S43" s="200" t="s">
        <v>187</v>
      </c>
      <c r="T43" s="212" t="s">
        <v>160</v>
      </c>
      <c r="U43" s="164">
        <v>1</v>
      </c>
    </row>
    <row r="44" spans="1:21" s="4" customFormat="1" ht="15" customHeight="1" x14ac:dyDescent="0.2">
      <c r="A44" s="248"/>
      <c r="B44" s="246"/>
      <c r="C44" s="247"/>
      <c r="D44" s="251"/>
      <c r="E44" s="178" t="s">
        <v>10</v>
      </c>
      <c r="F44" s="170" t="s">
        <v>181</v>
      </c>
      <c r="G44" s="169" t="s">
        <v>146</v>
      </c>
      <c r="H44" s="187">
        <f>I44+J44+K44+L44+M44+N44+O44+P44</f>
        <v>0.22800000000000001</v>
      </c>
      <c r="I44" s="189"/>
      <c r="J44" s="189"/>
      <c r="K44" s="189">
        <v>0.22800000000000001</v>
      </c>
      <c r="L44" s="189"/>
      <c r="M44" s="189"/>
      <c r="N44" s="189"/>
      <c r="O44" s="189"/>
      <c r="P44" s="169"/>
      <c r="Q44" s="165" t="s">
        <v>193</v>
      </c>
      <c r="R44" s="166" t="s">
        <v>162</v>
      </c>
      <c r="S44" s="167" t="s">
        <v>195</v>
      </c>
      <c r="T44" s="212" t="s">
        <v>160</v>
      </c>
      <c r="U44" s="164">
        <v>4</v>
      </c>
    </row>
    <row r="45" spans="1:21" s="4" customFormat="1" ht="15" customHeight="1" x14ac:dyDescent="0.2">
      <c r="A45" s="248"/>
      <c r="B45" s="246"/>
      <c r="C45" s="247"/>
      <c r="D45" s="255" t="s">
        <v>14</v>
      </c>
      <c r="E45" s="256"/>
      <c r="F45" s="256"/>
      <c r="G45" s="257"/>
      <c r="H45" s="190">
        <f>H44+H43</f>
        <v>0.23700000000000002</v>
      </c>
      <c r="I45" s="190">
        <f t="shared" ref="I45:P45" si="8">I44+I43</f>
        <v>0</v>
      </c>
      <c r="J45" s="190">
        <f t="shared" si="8"/>
        <v>0</v>
      </c>
      <c r="K45" s="190">
        <f t="shared" si="8"/>
        <v>0.23700000000000002</v>
      </c>
      <c r="L45" s="190">
        <f t="shared" si="8"/>
        <v>0</v>
      </c>
      <c r="M45" s="190">
        <f t="shared" si="8"/>
        <v>0</v>
      </c>
      <c r="N45" s="190">
        <f t="shared" si="8"/>
        <v>0</v>
      </c>
      <c r="O45" s="190">
        <f t="shared" si="8"/>
        <v>0</v>
      </c>
      <c r="P45" s="190">
        <f t="shared" si="8"/>
        <v>0</v>
      </c>
      <c r="Q45" s="232"/>
      <c r="R45" s="233"/>
      <c r="S45" s="233"/>
      <c r="T45" s="233"/>
      <c r="U45" s="234"/>
    </row>
    <row r="46" spans="1:21" s="4" customFormat="1" ht="15" customHeight="1" x14ac:dyDescent="0.2">
      <c r="A46" s="173" t="s">
        <v>9</v>
      </c>
      <c r="B46" s="161" t="s">
        <v>9</v>
      </c>
      <c r="C46" s="162" t="s">
        <v>10</v>
      </c>
      <c r="D46" s="267" t="s">
        <v>15</v>
      </c>
      <c r="E46" s="268"/>
      <c r="F46" s="268"/>
      <c r="G46" s="269"/>
      <c r="H46" s="193">
        <f>H15+H18+H23+H26+H29+H32+H36+H41+H45</f>
        <v>55.1</v>
      </c>
      <c r="I46" s="193">
        <f>I15+I18+I18+I23+I26+I29+I32+I36+I41+I45</f>
        <v>49.28</v>
      </c>
      <c r="J46" s="193">
        <f t="shared" ref="J46:P46" si="9">J15+J18+J18+J23+J26+J29+J32+J36+J41+J45</f>
        <v>0</v>
      </c>
      <c r="K46" s="193">
        <f>K15+K18+K23+K26+K29+K32+K36+K41+K45</f>
        <v>5.82</v>
      </c>
      <c r="L46" s="193">
        <f t="shared" si="9"/>
        <v>0</v>
      </c>
      <c r="M46" s="193">
        <f t="shared" si="9"/>
        <v>0</v>
      </c>
      <c r="N46" s="193">
        <f t="shared" si="9"/>
        <v>0</v>
      </c>
      <c r="O46" s="193">
        <f t="shared" si="9"/>
        <v>0</v>
      </c>
      <c r="P46" s="193">
        <f t="shared" si="9"/>
        <v>0</v>
      </c>
      <c r="Q46" s="224"/>
      <c r="R46" s="225"/>
      <c r="S46" s="225"/>
      <c r="T46" s="225"/>
      <c r="U46" s="226"/>
    </row>
    <row r="47" spans="1:21" s="72" customFormat="1" ht="15" customHeight="1" x14ac:dyDescent="0.2">
      <c r="A47" s="173" t="s">
        <v>9</v>
      </c>
      <c r="B47" s="161" t="s">
        <v>9</v>
      </c>
      <c r="C47" s="227" t="s">
        <v>17</v>
      </c>
      <c r="D47" s="228"/>
      <c r="E47" s="228"/>
      <c r="F47" s="228"/>
      <c r="G47" s="229"/>
      <c r="H47" s="194">
        <f>H46</f>
        <v>55.1</v>
      </c>
      <c r="I47" s="194">
        <f t="shared" ref="I47:P47" si="10">I46</f>
        <v>49.28</v>
      </c>
      <c r="J47" s="194">
        <f t="shared" si="10"/>
        <v>0</v>
      </c>
      <c r="K47" s="194">
        <f t="shared" si="10"/>
        <v>5.82</v>
      </c>
      <c r="L47" s="194">
        <f t="shared" si="10"/>
        <v>0</v>
      </c>
      <c r="M47" s="194">
        <f t="shared" si="10"/>
        <v>0</v>
      </c>
      <c r="N47" s="194">
        <f t="shared" si="10"/>
        <v>0</v>
      </c>
      <c r="O47" s="194">
        <f t="shared" si="10"/>
        <v>0</v>
      </c>
      <c r="P47" s="194">
        <f t="shared" si="10"/>
        <v>0</v>
      </c>
      <c r="Q47" s="168"/>
      <c r="R47" s="230"/>
      <c r="S47" s="230"/>
      <c r="T47" s="230"/>
      <c r="U47" s="231"/>
    </row>
    <row r="48" spans="1:21" s="4" customFormat="1" ht="15.75" customHeight="1" x14ac:dyDescent="0.2">
      <c r="A48" s="207" t="s">
        <v>9</v>
      </c>
      <c r="B48" s="160" t="s">
        <v>10</v>
      </c>
      <c r="C48" s="263" t="s">
        <v>199</v>
      </c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</row>
    <row r="49" spans="1:21" s="4" customFormat="1" ht="15" customHeight="1" x14ac:dyDescent="0.2">
      <c r="A49" s="207" t="s">
        <v>9</v>
      </c>
      <c r="B49" s="161" t="s">
        <v>10</v>
      </c>
      <c r="C49" s="162" t="s">
        <v>9</v>
      </c>
      <c r="D49" s="264" t="s">
        <v>200</v>
      </c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</row>
    <row r="50" spans="1:21" s="72" customFormat="1" ht="19.5" customHeight="1" x14ac:dyDescent="0.2">
      <c r="A50" s="235" t="s">
        <v>9</v>
      </c>
      <c r="B50" s="238" t="s">
        <v>10</v>
      </c>
      <c r="C50" s="241" t="s">
        <v>9</v>
      </c>
      <c r="D50" s="244" t="s">
        <v>9</v>
      </c>
      <c r="E50" s="265" t="s">
        <v>201</v>
      </c>
      <c r="F50" s="266"/>
      <c r="G50" s="174"/>
      <c r="H50" s="175"/>
      <c r="I50" s="175"/>
      <c r="J50" s="175"/>
      <c r="K50" s="175"/>
      <c r="L50" s="175"/>
      <c r="M50" s="175"/>
      <c r="N50" s="175"/>
      <c r="O50" s="175"/>
      <c r="P50" s="175"/>
      <c r="Q50" s="203"/>
      <c r="R50" s="175"/>
      <c r="S50" s="163"/>
      <c r="T50" s="204"/>
      <c r="U50" s="204"/>
    </row>
    <row r="51" spans="1:21" s="72" customFormat="1" ht="27.75" customHeight="1" x14ac:dyDescent="0.2">
      <c r="A51" s="236"/>
      <c r="B51" s="239"/>
      <c r="C51" s="242"/>
      <c r="D51" s="245"/>
      <c r="E51" s="176" t="s">
        <v>9</v>
      </c>
      <c r="F51" s="184" t="s">
        <v>202</v>
      </c>
      <c r="G51" s="164"/>
      <c r="H51" s="187"/>
      <c r="I51" s="188"/>
      <c r="J51" s="188"/>
      <c r="K51" s="188"/>
      <c r="L51" s="188"/>
      <c r="M51" s="188"/>
      <c r="N51" s="188"/>
      <c r="O51" s="188"/>
      <c r="P51" s="188"/>
      <c r="Q51" s="199" t="s">
        <v>210</v>
      </c>
      <c r="R51" s="166" t="s">
        <v>162</v>
      </c>
      <c r="S51" s="167" t="s">
        <v>206</v>
      </c>
      <c r="T51" s="164" t="s">
        <v>160</v>
      </c>
      <c r="U51" s="164">
        <v>350</v>
      </c>
    </row>
    <row r="52" spans="1:21" s="4" customFormat="1" ht="18" customHeight="1" x14ac:dyDescent="0.2">
      <c r="A52" s="236"/>
      <c r="B52" s="239"/>
      <c r="C52" s="242"/>
      <c r="D52" s="205"/>
      <c r="E52" s="176" t="s">
        <v>10</v>
      </c>
      <c r="F52" s="184" t="s">
        <v>203</v>
      </c>
      <c r="G52" s="164"/>
      <c r="H52" s="187"/>
      <c r="I52" s="188"/>
      <c r="J52" s="188"/>
      <c r="K52" s="188"/>
      <c r="L52" s="188"/>
      <c r="M52" s="188"/>
      <c r="N52" s="188"/>
      <c r="O52" s="188"/>
      <c r="P52" s="188"/>
      <c r="Q52" s="199" t="s">
        <v>210</v>
      </c>
      <c r="R52" s="166" t="s">
        <v>162</v>
      </c>
      <c r="S52" s="184" t="s">
        <v>198</v>
      </c>
      <c r="T52" s="164" t="s">
        <v>160</v>
      </c>
      <c r="U52" s="164">
        <v>5</v>
      </c>
    </row>
    <row r="53" spans="1:21" s="4" customFormat="1" ht="29.25" customHeight="1" x14ac:dyDescent="0.2">
      <c r="A53" s="236"/>
      <c r="B53" s="239"/>
      <c r="C53" s="242"/>
      <c r="D53" s="205"/>
      <c r="E53" s="176" t="s">
        <v>11</v>
      </c>
      <c r="F53" s="184" t="s">
        <v>204</v>
      </c>
      <c r="G53" s="164"/>
      <c r="H53" s="187"/>
      <c r="I53" s="188"/>
      <c r="J53" s="188"/>
      <c r="K53" s="188"/>
      <c r="L53" s="188"/>
      <c r="M53" s="188"/>
      <c r="N53" s="188"/>
      <c r="O53" s="188"/>
      <c r="P53" s="188"/>
      <c r="Q53" s="199" t="s">
        <v>210</v>
      </c>
      <c r="R53" s="166" t="s">
        <v>162</v>
      </c>
      <c r="S53" s="184" t="s">
        <v>197</v>
      </c>
      <c r="T53" s="164" t="s">
        <v>160</v>
      </c>
      <c r="U53" s="164">
        <v>230</v>
      </c>
    </row>
    <row r="54" spans="1:21" s="4" customFormat="1" ht="29.25" customHeight="1" x14ac:dyDescent="0.2">
      <c r="A54" s="236"/>
      <c r="B54" s="239"/>
      <c r="C54" s="242"/>
      <c r="D54" s="205"/>
      <c r="E54" s="176" t="s">
        <v>12</v>
      </c>
      <c r="F54" s="171" t="s">
        <v>205</v>
      </c>
      <c r="G54" s="164"/>
      <c r="H54" s="187"/>
      <c r="I54" s="189"/>
      <c r="J54" s="189"/>
      <c r="K54" s="189"/>
      <c r="L54" s="189"/>
      <c r="M54" s="189"/>
      <c r="N54" s="189"/>
      <c r="O54" s="189"/>
      <c r="P54" s="189"/>
      <c r="Q54" s="199" t="s">
        <v>210</v>
      </c>
      <c r="R54" s="166" t="s">
        <v>162</v>
      </c>
      <c r="S54" s="184" t="s">
        <v>198</v>
      </c>
      <c r="T54" s="164" t="s">
        <v>175</v>
      </c>
      <c r="U54" s="164">
        <v>10</v>
      </c>
    </row>
    <row r="55" spans="1:21" s="4" customFormat="1" ht="21.75" customHeight="1" x14ac:dyDescent="0.2">
      <c r="A55" s="237"/>
      <c r="B55" s="240"/>
      <c r="C55" s="243"/>
      <c r="D55" s="205"/>
      <c r="E55" s="176" t="s">
        <v>22</v>
      </c>
      <c r="F55" s="171" t="s">
        <v>207</v>
      </c>
      <c r="G55" s="164"/>
      <c r="H55" s="187"/>
      <c r="I55" s="189"/>
      <c r="J55" s="189"/>
      <c r="K55" s="189"/>
      <c r="L55" s="189"/>
      <c r="M55" s="189"/>
      <c r="N55" s="189"/>
      <c r="O55" s="189"/>
      <c r="P55" s="189"/>
      <c r="Q55" s="199" t="s">
        <v>210</v>
      </c>
      <c r="R55" s="166" t="s">
        <v>162</v>
      </c>
      <c r="S55" s="184" t="s">
        <v>208</v>
      </c>
      <c r="T55" s="164" t="s">
        <v>160</v>
      </c>
      <c r="U55" s="164">
        <v>80</v>
      </c>
    </row>
    <row r="56" spans="1:21" x14ac:dyDescent="0.2">
      <c r="A56" s="207" t="s">
        <v>9</v>
      </c>
      <c r="B56" s="161" t="s">
        <v>10</v>
      </c>
      <c r="C56" s="162" t="s">
        <v>9</v>
      </c>
      <c r="D56" s="221" t="s">
        <v>15</v>
      </c>
      <c r="E56" s="222"/>
      <c r="F56" s="222"/>
      <c r="G56" s="223"/>
      <c r="H56" s="193">
        <f>H51+H52+H53+H55</f>
        <v>0</v>
      </c>
      <c r="I56" s="193">
        <f t="shared" ref="I56:P56" si="11">I51+I52+I53+I55</f>
        <v>0</v>
      </c>
      <c r="J56" s="193">
        <f t="shared" si="11"/>
        <v>0</v>
      </c>
      <c r="K56" s="193">
        <f t="shared" si="11"/>
        <v>0</v>
      </c>
      <c r="L56" s="193">
        <f t="shared" si="11"/>
        <v>0</v>
      </c>
      <c r="M56" s="193">
        <f t="shared" si="11"/>
        <v>0</v>
      </c>
      <c r="N56" s="193">
        <f t="shared" si="11"/>
        <v>0</v>
      </c>
      <c r="O56" s="193">
        <f t="shared" si="11"/>
        <v>0</v>
      </c>
      <c r="P56" s="193">
        <f t="shared" si="11"/>
        <v>0</v>
      </c>
      <c r="Q56" s="224"/>
      <c r="R56" s="225"/>
      <c r="S56" s="225"/>
      <c r="T56" s="225"/>
      <c r="U56" s="226"/>
    </row>
    <row r="57" spans="1:21" ht="13.5" customHeight="1" x14ac:dyDescent="0.2">
      <c r="A57" s="207" t="s">
        <v>9</v>
      </c>
      <c r="B57" s="161" t="s">
        <v>10</v>
      </c>
      <c r="C57" s="227" t="s">
        <v>17</v>
      </c>
      <c r="D57" s="228"/>
      <c r="E57" s="228"/>
      <c r="F57" s="228"/>
      <c r="G57" s="229"/>
      <c r="H57" s="194">
        <f>H56</f>
        <v>0</v>
      </c>
      <c r="I57" s="194">
        <f t="shared" ref="I57:P57" si="12">I56</f>
        <v>0</v>
      </c>
      <c r="J57" s="194">
        <f t="shared" si="12"/>
        <v>0</v>
      </c>
      <c r="K57" s="194">
        <f t="shared" si="12"/>
        <v>0</v>
      </c>
      <c r="L57" s="194">
        <f t="shared" si="12"/>
        <v>0</v>
      </c>
      <c r="M57" s="194">
        <f t="shared" si="12"/>
        <v>0</v>
      </c>
      <c r="N57" s="194">
        <f t="shared" si="12"/>
        <v>0</v>
      </c>
      <c r="O57" s="194">
        <f t="shared" si="12"/>
        <v>0</v>
      </c>
      <c r="P57" s="194">
        <f t="shared" si="12"/>
        <v>0</v>
      </c>
      <c r="Q57" s="206"/>
      <c r="R57" s="230"/>
      <c r="S57" s="230"/>
      <c r="T57" s="230"/>
      <c r="U57" s="231"/>
    </row>
    <row r="58" spans="1:21" ht="12.75" customHeight="1" x14ac:dyDescent="0.2">
      <c r="A58" s="214" t="s">
        <v>9</v>
      </c>
      <c r="B58" s="215" t="s">
        <v>16</v>
      </c>
      <c r="C58" s="216"/>
      <c r="D58" s="216"/>
      <c r="E58" s="216"/>
      <c r="F58" s="216"/>
      <c r="G58" s="217"/>
      <c r="H58" s="195">
        <f>H57+H47</f>
        <v>55.1</v>
      </c>
      <c r="I58" s="195">
        <f t="shared" ref="I58:P58" si="13">I57+I47</f>
        <v>49.28</v>
      </c>
      <c r="J58" s="195">
        <f t="shared" si="13"/>
        <v>0</v>
      </c>
      <c r="K58" s="195">
        <f t="shared" si="13"/>
        <v>5.82</v>
      </c>
      <c r="L58" s="195">
        <f t="shared" si="13"/>
        <v>0</v>
      </c>
      <c r="M58" s="195">
        <f t="shared" si="13"/>
        <v>0</v>
      </c>
      <c r="N58" s="195">
        <f t="shared" si="13"/>
        <v>0</v>
      </c>
      <c r="O58" s="195">
        <f t="shared" si="13"/>
        <v>0</v>
      </c>
      <c r="P58" s="195">
        <f t="shared" si="13"/>
        <v>0</v>
      </c>
      <c r="Q58" s="218"/>
      <c r="R58" s="219"/>
      <c r="S58" s="219"/>
      <c r="T58" s="219"/>
      <c r="U58" s="220"/>
    </row>
  </sheetData>
  <mergeCells count="101">
    <mergeCell ref="Q26:U26"/>
    <mergeCell ref="D41:G41"/>
    <mergeCell ref="A30:A32"/>
    <mergeCell ref="B30:B32"/>
    <mergeCell ref="A37:A41"/>
    <mergeCell ref="B37:B41"/>
    <mergeCell ref="C37:C41"/>
    <mergeCell ref="D37:D40"/>
    <mergeCell ref="D30:D31"/>
    <mergeCell ref="D32:G32"/>
    <mergeCell ref="A33:A36"/>
    <mergeCell ref="S1:U1"/>
    <mergeCell ref="E24:F24"/>
    <mergeCell ref="F2:R2"/>
    <mergeCell ref="S2:U2"/>
    <mergeCell ref="F3:R3"/>
    <mergeCell ref="B5:U5"/>
    <mergeCell ref="B4:U4"/>
    <mergeCell ref="S7:U8"/>
    <mergeCell ref="H7:H9"/>
    <mergeCell ref="E7:E9"/>
    <mergeCell ref="C11:U11"/>
    <mergeCell ref="C13:C15"/>
    <mergeCell ref="B19:B23"/>
    <mergeCell ref="D13:D14"/>
    <mergeCell ref="B13:B15"/>
    <mergeCell ref="D18:G18"/>
    <mergeCell ref="A27:A29"/>
    <mergeCell ref="B27:B29"/>
    <mergeCell ref="C30:C32"/>
    <mergeCell ref="C27:C29"/>
    <mergeCell ref="E37:F37"/>
    <mergeCell ref="D33:D35"/>
    <mergeCell ref="B33:B36"/>
    <mergeCell ref="C33:C36"/>
    <mergeCell ref="R7:R9"/>
    <mergeCell ref="Q15:U15"/>
    <mergeCell ref="D15:G15"/>
    <mergeCell ref="E13:F13"/>
    <mergeCell ref="Q36:U36"/>
    <mergeCell ref="Q23:U23"/>
    <mergeCell ref="I7:P8"/>
    <mergeCell ref="Q7:Q9"/>
    <mergeCell ref="E27:F27"/>
    <mergeCell ref="D26:G26"/>
    <mergeCell ref="Q29:U29"/>
    <mergeCell ref="B10:U10"/>
    <mergeCell ref="D12:U12"/>
    <mergeCell ref="C24:C26"/>
    <mergeCell ref="Q18:U18"/>
    <mergeCell ref="D27:D28"/>
    <mergeCell ref="D19:D22"/>
    <mergeCell ref="D24:D25"/>
    <mergeCell ref="D16:D17"/>
    <mergeCell ref="D29:G29"/>
    <mergeCell ref="E16:F16"/>
    <mergeCell ref="E33:F33"/>
    <mergeCell ref="E30:F30"/>
    <mergeCell ref="D23:G23"/>
    <mergeCell ref="A50:A55"/>
    <mergeCell ref="B50:B55"/>
    <mergeCell ref="C50:C55"/>
    <mergeCell ref="D50:D51"/>
    <mergeCell ref="B42:B45"/>
    <mergeCell ref="C42:C45"/>
    <mergeCell ref="A42:A45"/>
    <mergeCell ref="F7:F9"/>
    <mergeCell ref="B7:B9"/>
    <mergeCell ref="C7:C9"/>
    <mergeCell ref="D42:D44"/>
    <mergeCell ref="A13:A15"/>
    <mergeCell ref="D7:D9"/>
    <mergeCell ref="D36:G36"/>
    <mergeCell ref="G7:G9"/>
    <mergeCell ref="C16:C18"/>
    <mergeCell ref="A16:A18"/>
    <mergeCell ref="A24:A26"/>
    <mergeCell ref="B24:B26"/>
    <mergeCell ref="E19:F19"/>
    <mergeCell ref="A19:A23"/>
    <mergeCell ref="C19:C23"/>
    <mergeCell ref="B16:B18"/>
    <mergeCell ref="A7:A9"/>
    <mergeCell ref="B58:G58"/>
    <mergeCell ref="Q58:U58"/>
    <mergeCell ref="D56:G56"/>
    <mergeCell ref="Q56:U56"/>
    <mergeCell ref="C57:G57"/>
    <mergeCell ref="R57:U57"/>
    <mergeCell ref="Q32:U32"/>
    <mergeCell ref="Q45:U45"/>
    <mergeCell ref="Q41:U41"/>
    <mergeCell ref="C48:U48"/>
    <mergeCell ref="D49:U49"/>
    <mergeCell ref="E50:F50"/>
    <mergeCell ref="D46:G46"/>
    <mergeCell ref="Q46:U46"/>
    <mergeCell ref="C47:G47"/>
    <mergeCell ref="R47:U47"/>
    <mergeCell ref="E42:F42"/>
    <mergeCell ref="D45:G45"/>
  </mergeCells>
  <phoneticPr fontId="22" type="noConversion"/>
  <pageMargins left="0.25" right="0.1" top="0.69" bottom="0.09" header="0.3" footer="0.1"/>
  <pageSetup paperSize="9" scale="68" fitToHeight="0" orientation="landscape" r:id="rId1"/>
  <headerFooter alignWithMargins="0"/>
  <ignoredErrors>
    <ignoredError sqref="B47 D46:G46 E12:G12 Q45:U46 D11 Q18:U18 A12:A14 B13:D13 Q12:U12 B15:C15 Q15:U15 A10:A11 A15 A42:B42 A16:B16 B44:C44 A44 B45:C46 A45:A47 E17 E14 E11:G11 A18:C18 Q11:U11 B11 B12:C12 E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292" t="s">
        <v>1</v>
      </c>
      <c r="B2" s="310" t="s">
        <v>2</v>
      </c>
      <c r="C2" s="310" t="s">
        <v>3</v>
      </c>
      <c r="D2" s="313" t="s">
        <v>18</v>
      </c>
      <c r="E2" s="363" t="s">
        <v>4</v>
      </c>
      <c r="F2" s="365" t="s">
        <v>21</v>
      </c>
      <c r="G2" s="315" t="s">
        <v>5</v>
      </c>
      <c r="H2" s="353" t="s">
        <v>6</v>
      </c>
      <c r="I2" s="297" t="s">
        <v>25</v>
      </c>
      <c r="J2" s="298"/>
      <c r="K2" s="298"/>
      <c r="L2" s="299"/>
      <c r="M2" s="297" t="s">
        <v>26</v>
      </c>
      <c r="N2" s="298"/>
      <c r="O2" s="298"/>
      <c r="P2" s="299"/>
    </row>
    <row r="3" spans="1:16" ht="12.75" customHeight="1" x14ac:dyDescent="0.2">
      <c r="A3" s="293"/>
      <c r="B3" s="311"/>
      <c r="C3" s="311"/>
      <c r="D3" s="314"/>
      <c r="E3" s="364"/>
      <c r="F3" s="366"/>
      <c r="G3" s="316"/>
      <c r="H3" s="354"/>
      <c r="I3" s="294" t="s">
        <v>7</v>
      </c>
      <c r="J3" s="352" t="s">
        <v>8</v>
      </c>
      <c r="K3" s="352"/>
      <c r="L3" s="340" t="s">
        <v>20</v>
      </c>
      <c r="M3" s="294" t="s">
        <v>7</v>
      </c>
      <c r="N3" s="352" t="s">
        <v>8</v>
      </c>
      <c r="O3" s="352"/>
      <c r="P3" s="340" t="s">
        <v>20</v>
      </c>
    </row>
    <row r="4" spans="1:16" ht="114.75" customHeight="1" thickBot="1" x14ac:dyDescent="0.25">
      <c r="A4" s="294"/>
      <c r="B4" s="312"/>
      <c r="C4" s="312"/>
      <c r="D4" s="314"/>
      <c r="E4" s="364"/>
      <c r="F4" s="367"/>
      <c r="G4" s="316"/>
      <c r="H4" s="354"/>
      <c r="I4" s="355"/>
      <c r="J4" s="7" t="s">
        <v>7</v>
      </c>
      <c r="K4" s="21" t="s">
        <v>19</v>
      </c>
      <c r="L4" s="341"/>
      <c r="M4" s="355"/>
      <c r="N4" s="7" t="s">
        <v>7</v>
      </c>
      <c r="O4" s="21" t="s">
        <v>19</v>
      </c>
      <c r="P4" s="341"/>
    </row>
    <row r="5" spans="1:16" ht="14.25" customHeight="1" thickBot="1" x14ac:dyDescent="0.25">
      <c r="A5" s="346" t="s">
        <v>132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8"/>
    </row>
    <row r="6" spans="1:16" ht="18" customHeight="1" x14ac:dyDescent="0.2">
      <c r="A6" s="11" t="s">
        <v>9</v>
      </c>
      <c r="B6" s="334" t="s">
        <v>9</v>
      </c>
      <c r="C6" s="335" t="s">
        <v>9</v>
      </c>
      <c r="D6" s="356" t="s">
        <v>123</v>
      </c>
      <c r="E6" s="15" t="s">
        <v>9</v>
      </c>
      <c r="F6" s="13"/>
      <c r="G6" s="40"/>
      <c r="H6" s="359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290"/>
      <c r="C7" s="336"/>
      <c r="D7" s="357"/>
      <c r="E7" s="60" t="s">
        <v>10</v>
      </c>
      <c r="F7" s="59"/>
      <c r="G7" s="44"/>
      <c r="H7" s="360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290"/>
      <c r="C8" s="336"/>
      <c r="D8" s="357"/>
      <c r="E8" s="60" t="s">
        <v>27</v>
      </c>
      <c r="F8" s="59"/>
      <c r="G8" s="44"/>
      <c r="H8" s="360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290"/>
      <c r="C9" s="336"/>
      <c r="D9" s="357"/>
      <c r="E9" s="60" t="s">
        <v>28</v>
      </c>
      <c r="F9" s="59"/>
      <c r="G9" s="44"/>
      <c r="H9" s="360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290"/>
      <c r="C10" s="336"/>
      <c r="D10" s="357"/>
      <c r="E10" s="60" t="s">
        <v>29</v>
      </c>
      <c r="F10" s="59"/>
      <c r="G10" s="44"/>
      <c r="H10" s="360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290"/>
      <c r="C11" s="336"/>
      <c r="D11" s="357"/>
      <c r="E11" s="60" t="s">
        <v>23</v>
      </c>
      <c r="F11" s="59"/>
      <c r="G11" s="44"/>
      <c r="H11" s="360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290"/>
      <c r="C12" s="336"/>
      <c r="D12" s="357"/>
      <c r="E12" s="60" t="s">
        <v>30</v>
      </c>
      <c r="F12" s="59"/>
      <c r="G12" s="44"/>
      <c r="H12" s="360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290"/>
      <c r="C13" s="336"/>
      <c r="D13" s="357"/>
      <c r="E13" s="60" t="s">
        <v>31</v>
      </c>
      <c r="F13" s="59"/>
      <c r="G13" s="44"/>
      <c r="H13" s="360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290"/>
      <c r="C14" s="336"/>
      <c r="D14" s="357"/>
      <c r="E14" s="60" t="s">
        <v>32</v>
      </c>
      <c r="F14" s="59"/>
      <c r="G14" s="44"/>
      <c r="H14" s="360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290"/>
      <c r="C15" s="336"/>
      <c r="D15" s="357"/>
      <c r="E15" s="60" t="s">
        <v>33</v>
      </c>
      <c r="F15" s="59"/>
      <c r="G15" s="44"/>
      <c r="H15" s="360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290"/>
      <c r="C16" s="336"/>
      <c r="D16" s="357"/>
      <c r="E16" s="60" t="s">
        <v>34</v>
      </c>
      <c r="F16" s="59"/>
      <c r="G16" s="44"/>
      <c r="H16" s="360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290"/>
      <c r="C17" s="336"/>
      <c r="D17" s="357"/>
      <c r="E17" s="60" t="s">
        <v>35</v>
      </c>
      <c r="F17" s="59"/>
      <c r="G17" s="44"/>
      <c r="H17" s="360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290"/>
      <c r="C18" s="336"/>
      <c r="D18" s="357"/>
      <c r="E18" s="60" t="s">
        <v>36</v>
      </c>
      <c r="F18" s="59"/>
      <c r="G18" s="44"/>
      <c r="H18" s="360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290"/>
      <c r="C19" s="336"/>
      <c r="D19" s="357"/>
      <c r="E19" s="60" t="s">
        <v>37</v>
      </c>
      <c r="F19" s="59"/>
      <c r="G19" s="44"/>
      <c r="H19" s="360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290"/>
      <c r="C20" s="336"/>
      <c r="D20" s="357"/>
      <c r="E20" s="60" t="s">
        <v>38</v>
      </c>
      <c r="F20" s="59"/>
      <c r="G20" s="44"/>
      <c r="H20" s="360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290"/>
      <c r="C21" s="336"/>
      <c r="D21" s="357"/>
      <c r="E21" s="60" t="s">
        <v>39</v>
      </c>
      <c r="F21" s="59"/>
      <c r="G21" s="44"/>
      <c r="H21" s="360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290"/>
      <c r="C22" s="336"/>
      <c r="D22" s="357"/>
      <c r="E22" s="60" t="s">
        <v>40</v>
      </c>
      <c r="F22" s="59"/>
      <c r="G22" s="44"/>
      <c r="H22" s="360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290"/>
      <c r="C23" s="336"/>
      <c r="D23" s="357"/>
      <c r="E23" s="60" t="s">
        <v>41</v>
      </c>
      <c r="F23" s="59"/>
      <c r="G23" s="44"/>
      <c r="H23" s="360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290"/>
      <c r="C24" s="336"/>
      <c r="D24" s="358"/>
      <c r="E24" s="60" t="s">
        <v>42</v>
      </c>
      <c r="F24" s="59"/>
      <c r="G24" s="45"/>
      <c r="H24" s="361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290"/>
      <c r="C25" s="336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291"/>
      <c r="C26" s="337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349" t="s">
        <v>128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1"/>
    </row>
    <row r="28" spans="1:16" ht="12" customHeight="1" x14ac:dyDescent="0.2">
      <c r="A28" s="338" t="s">
        <v>9</v>
      </c>
      <c r="B28" s="290" t="s">
        <v>9</v>
      </c>
      <c r="C28" s="336" t="s">
        <v>10</v>
      </c>
      <c r="D28" s="362" t="s">
        <v>45</v>
      </c>
      <c r="E28" s="319"/>
      <c r="F28" s="321" t="s">
        <v>9</v>
      </c>
      <c r="G28" s="368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339"/>
      <c r="B29" s="291"/>
      <c r="C29" s="337"/>
      <c r="D29" s="323"/>
      <c r="E29" s="320"/>
      <c r="F29" s="318"/>
      <c r="G29" s="327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335" t="s">
        <v>11</v>
      </c>
      <c r="D30" s="322" t="s">
        <v>46</v>
      </c>
      <c r="E30" s="324"/>
      <c r="F30" s="317" t="s">
        <v>9</v>
      </c>
      <c r="G30" s="326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337"/>
      <c r="D31" s="323"/>
      <c r="E31" s="325"/>
      <c r="F31" s="318"/>
      <c r="G31" s="327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331" t="s">
        <v>15</v>
      </c>
      <c r="D32" s="332"/>
      <c r="E32" s="332"/>
      <c r="F32" s="332"/>
      <c r="G32" s="332"/>
      <c r="H32" s="333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328" t="s">
        <v>129</v>
      </c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30"/>
    </row>
    <row r="34" spans="1:16" s="2" customFormat="1" ht="20.25" customHeight="1" x14ac:dyDescent="0.2">
      <c r="A34" s="300" t="s">
        <v>10</v>
      </c>
      <c r="B34" s="302" t="s">
        <v>9</v>
      </c>
      <c r="C34" s="304" t="s">
        <v>12</v>
      </c>
      <c r="D34" s="306" t="s">
        <v>124</v>
      </c>
      <c r="E34" s="308"/>
      <c r="F34" s="372"/>
      <c r="G34" s="344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301"/>
      <c r="B35" s="303"/>
      <c r="C35" s="305"/>
      <c r="D35" s="307"/>
      <c r="E35" s="309"/>
      <c r="F35" s="345"/>
      <c r="G35" s="345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331" t="s">
        <v>15</v>
      </c>
      <c r="D36" s="332"/>
      <c r="E36" s="332"/>
      <c r="F36" s="332"/>
      <c r="G36" s="332"/>
      <c r="H36" s="333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369" t="s">
        <v>130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1"/>
    </row>
    <row r="38" spans="1:16" s="2" customFormat="1" ht="13.5" customHeight="1" x14ac:dyDescent="0.2">
      <c r="A38" s="300" t="s">
        <v>10</v>
      </c>
      <c r="B38" s="302" t="s">
        <v>9</v>
      </c>
      <c r="C38" s="304" t="s">
        <v>22</v>
      </c>
      <c r="D38" s="306" t="s">
        <v>125</v>
      </c>
      <c r="E38" s="308"/>
      <c r="F38" s="372"/>
      <c r="G38" s="344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301"/>
      <c r="B39" s="303"/>
      <c r="C39" s="305"/>
      <c r="D39" s="307"/>
      <c r="E39" s="309"/>
      <c r="F39" s="345"/>
      <c r="G39" s="345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300" t="s">
        <v>10</v>
      </c>
      <c r="B40" s="302" t="s">
        <v>9</v>
      </c>
      <c r="C40" s="304" t="s">
        <v>24</v>
      </c>
      <c r="D40" s="306" t="s">
        <v>127</v>
      </c>
      <c r="E40" s="308"/>
      <c r="F40" s="372"/>
      <c r="G40" s="344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301"/>
      <c r="B41" s="303"/>
      <c r="C41" s="305"/>
      <c r="D41" s="307"/>
      <c r="E41" s="309"/>
      <c r="F41" s="345"/>
      <c r="G41" s="345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331" t="s">
        <v>15</v>
      </c>
      <c r="D42" s="332"/>
      <c r="E42" s="332"/>
      <c r="F42" s="332"/>
      <c r="G42" s="332"/>
      <c r="H42" s="333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369" t="s">
        <v>131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1"/>
    </row>
    <row r="44" spans="1:16" ht="13.5" customHeight="1" x14ac:dyDescent="0.2">
      <c r="A44" s="342" t="s">
        <v>9</v>
      </c>
      <c r="B44" s="386" t="s">
        <v>9</v>
      </c>
      <c r="C44" s="382" t="s">
        <v>22</v>
      </c>
      <c r="D44" s="388" t="s">
        <v>47</v>
      </c>
      <c r="E44" s="390"/>
      <c r="F44" s="407" t="s">
        <v>9</v>
      </c>
      <c r="G44" s="409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343"/>
      <c r="B45" s="387"/>
      <c r="C45" s="383"/>
      <c r="D45" s="389"/>
      <c r="E45" s="391"/>
      <c r="F45" s="408"/>
      <c r="G45" s="410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300" t="s">
        <v>10</v>
      </c>
      <c r="B46" s="375" t="s">
        <v>9</v>
      </c>
      <c r="C46" s="304" t="s">
        <v>24</v>
      </c>
      <c r="D46" s="376" t="s">
        <v>49</v>
      </c>
      <c r="E46" s="308"/>
      <c r="F46" s="372" t="s">
        <v>9</v>
      </c>
      <c r="G46" s="295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301"/>
      <c r="B47" s="305"/>
      <c r="C47" s="305"/>
      <c r="D47" s="377"/>
      <c r="E47" s="309"/>
      <c r="F47" s="345"/>
      <c r="G47" s="296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300" t="s">
        <v>10</v>
      </c>
      <c r="B48" s="375" t="s">
        <v>9</v>
      </c>
      <c r="C48" s="304" t="s">
        <v>27</v>
      </c>
      <c r="D48" s="373" t="s">
        <v>50</v>
      </c>
      <c r="E48" s="308"/>
      <c r="F48" s="372" t="s">
        <v>9</v>
      </c>
      <c r="G48" s="295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301"/>
      <c r="B49" s="305"/>
      <c r="C49" s="305"/>
      <c r="D49" s="374"/>
      <c r="E49" s="309"/>
      <c r="F49" s="345"/>
      <c r="G49" s="296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300" t="s">
        <v>10</v>
      </c>
      <c r="B50" s="375" t="s">
        <v>9</v>
      </c>
      <c r="C50" s="304" t="s">
        <v>29</v>
      </c>
      <c r="D50" s="376" t="s">
        <v>52</v>
      </c>
      <c r="E50" s="308"/>
      <c r="F50" s="372" t="s">
        <v>9</v>
      </c>
      <c r="G50" s="295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301"/>
      <c r="B51" s="305"/>
      <c r="C51" s="305"/>
      <c r="D51" s="377"/>
      <c r="E51" s="309"/>
      <c r="F51" s="345"/>
      <c r="G51" s="296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300" t="s">
        <v>10</v>
      </c>
      <c r="B52" s="375" t="s">
        <v>9</v>
      </c>
      <c r="C52" s="304" t="s">
        <v>23</v>
      </c>
      <c r="D52" s="373" t="s">
        <v>53</v>
      </c>
      <c r="E52" s="308"/>
      <c r="F52" s="372" t="s">
        <v>9</v>
      </c>
      <c r="G52" s="295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301"/>
      <c r="B53" s="305"/>
      <c r="C53" s="305"/>
      <c r="D53" s="374"/>
      <c r="E53" s="309"/>
      <c r="F53" s="345"/>
      <c r="G53" s="296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300" t="s">
        <v>10</v>
      </c>
      <c r="B54" s="375" t="s">
        <v>9</v>
      </c>
      <c r="C54" s="304" t="s">
        <v>30</v>
      </c>
      <c r="D54" s="373" t="s">
        <v>54</v>
      </c>
      <c r="E54" s="308"/>
      <c r="F54" s="372" t="s">
        <v>9</v>
      </c>
      <c r="G54" s="295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301"/>
      <c r="B55" s="305"/>
      <c r="C55" s="305"/>
      <c r="D55" s="374"/>
      <c r="E55" s="309"/>
      <c r="F55" s="345"/>
      <c r="G55" s="296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300" t="s">
        <v>10</v>
      </c>
      <c r="B56" s="375" t="s">
        <v>9</v>
      </c>
      <c r="C56" s="304" t="s">
        <v>31</v>
      </c>
      <c r="D56" s="376" t="s">
        <v>55</v>
      </c>
      <c r="E56" s="308"/>
      <c r="F56" s="372" t="s">
        <v>9</v>
      </c>
      <c r="G56" s="295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301"/>
      <c r="B57" s="305"/>
      <c r="C57" s="305"/>
      <c r="D57" s="377"/>
      <c r="E57" s="309"/>
      <c r="F57" s="345"/>
      <c r="G57" s="296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411" t="s">
        <v>10</v>
      </c>
      <c r="B58" s="375" t="s">
        <v>9</v>
      </c>
      <c r="C58" s="304" t="s">
        <v>32</v>
      </c>
      <c r="D58" s="148" t="s">
        <v>56</v>
      </c>
      <c r="E58" s="404"/>
      <c r="F58" s="372" t="s">
        <v>9</v>
      </c>
      <c r="G58" s="405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309"/>
      <c r="B59" s="412"/>
      <c r="C59" s="412"/>
      <c r="D59" s="149"/>
      <c r="E59" s="345"/>
      <c r="F59" s="345"/>
      <c r="G59" s="296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300" t="s">
        <v>10</v>
      </c>
      <c r="B60" s="375" t="s">
        <v>9</v>
      </c>
      <c r="C60" s="304" t="s">
        <v>62</v>
      </c>
      <c r="D60" s="373" t="s">
        <v>57</v>
      </c>
      <c r="E60" s="308"/>
      <c r="F60" s="372" t="s">
        <v>9</v>
      </c>
      <c r="G60" s="295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301"/>
      <c r="B61" s="305"/>
      <c r="C61" s="305"/>
      <c r="D61" s="374"/>
      <c r="E61" s="309"/>
      <c r="F61" s="345"/>
      <c r="G61" s="296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300" t="s">
        <v>10</v>
      </c>
      <c r="B62" s="375" t="s">
        <v>9</v>
      </c>
      <c r="C62" s="304" t="s">
        <v>33</v>
      </c>
      <c r="D62" s="376" t="s">
        <v>58</v>
      </c>
      <c r="E62" s="308"/>
      <c r="F62" s="372" t="s">
        <v>9</v>
      </c>
      <c r="G62" s="295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301"/>
      <c r="B63" s="305"/>
      <c r="C63" s="305"/>
      <c r="D63" s="377"/>
      <c r="E63" s="309"/>
      <c r="F63" s="345"/>
      <c r="G63" s="296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342" t="s">
        <v>10</v>
      </c>
      <c r="B64" s="386" t="s">
        <v>9</v>
      </c>
      <c r="C64" s="382" t="s">
        <v>34</v>
      </c>
      <c r="D64" s="388" t="s">
        <v>59</v>
      </c>
      <c r="E64" s="390"/>
      <c r="F64" s="407" t="s">
        <v>9</v>
      </c>
      <c r="G64" s="409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343"/>
      <c r="B65" s="387"/>
      <c r="C65" s="383"/>
      <c r="D65" s="389"/>
      <c r="E65" s="391"/>
      <c r="F65" s="408"/>
      <c r="G65" s="410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300" t="s">
        <v>10</v>
      </c>
      <c r="B66" s="375" t="s">
        <v>9</v>
      </c>
      <c r="C66" s="304" t="s">
        <v>37</v>
      </c>
      <c r="D66" s="373" t="s">
        <v>63</v>
      </c>
      <c r="E66" s="308"/>
      <c r="F66" s="372" t="s">
        <v>9</v>
      </c>
      <c r="G66" s="295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301"/>
      <c r="B67" s="305"/>
      <c r="C67" s="305"/>
      <c r="D67" s="374"/>
      <c r="E67" s="309"/>
      <c r="F67" s="345"/>
      <c r="G67" s="296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300" t="s">
        <v>10</v>
      </c>
      <c r="B68" s="375" t="s">
        <v>9</v>
      </c>
      <c r="C68" s="304" t="s">
        <v>39</v>
      </c>
      <c r="D68" s="376" t="s">
        <v>65</v>
      </c>
      <c r="E68" s="308"/>
      <c r="F68" s="372" t="s">
        <v>9</v>
      </c>
      <c r="G68" s="295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301"/>
      <c r="B69" s="305"/>
      <c r="C69" s="305"/>
      <c r="D69" s="377"/>
      <c r="E69" s="309"/>
      <c r="F69" s="345"/>
      <c r="G69" s="296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300" t="s">
        <v>10</v>
      </c>
      <c r="B70" s="375" t="s">
        <v>9</v>
      </c>
      <c r="C70" s="304" t="s">
        <v>71</v>
      </c>
      <c r="D70" s="376" t="s">
        <v>66</v>
      </c>
      <c r="E70" s="308"/>
      <c r="F70" s="372" t="s">
        <v>9</v>
      </c>
      <c r="G70" s="295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301"/>
      <c r="B71" s="305"/>
      <c r="C71" s="305"/>
      <c r="D71" s="377"/>
      <c r="E71" s="309"/>
      <c r="F71" s="345"/>
      <c r="G71" s="296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300" t="s">
        <v>10</v>
      </c>
      <c r="B72" s="375" t="s">
        <v>9</v>
      </c>
      <c r="C72" s="304" t="s">
        <v>40</v>
      </c>
      <c r="D72" s="376" t="s">
        <v>69</v>
      </c>
      <c r="E72" s="308"/>
      <c r="F72" s="372" t="s">
        <v>9</v>
      </c>
      <c r="G72" s="295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301"/>
      <c r="B73" s="305"/>
      <c r="C73" s="305"/>
      <c r="D73" s="377"/>
      <c r="E73" s="309"/>
      <c r="F73" s="345"/>
      <c r="G73" s="296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300" t="s">
        <v>10</v>
      </c>
      <c r="B74" s="375" t="s">
        <v>9</v>
      </c>
      <c r="C74" s="304" t="s">
        <v>41</v>
      </c>
      <c r="D74" s="376" t="s">
        <v>70</v>
      </c>
      <c r="E74" s="308"/>
      <c r="F74" s="372" t="s">
        <v>9</v>
      </c>
      <c r="G74" s="295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301"/>
      <c r="B75" s="305"/>
      <c r="C75" s="305"/>
      <c r="D75" s="377"/>
      <c r="E75" s="309"/>
      <c r="F75" s="345"/>
      <c r="G75" s="296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300" t="s">
        <v>10</v>
      </c>
      <c r="B76" s="375" t="s">
        <v>9</v>
      </c>
      <c r="C76" s="304" t="s">
        <v>42</v>
      </c>
      <c r="D76" s="376" t="s">
        <v>72</v>
      </c>
      <c r="E76" s="308"/>
      <c r="F76" s="372" t="s">
        <v>9</v>
      </c>
      <c r="G76" s="295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301"/>
      <c r="B77" s="305"/>
      <c r="C77" s="305"/>
      <c r="D77" s="377"/>
      <c r="E77" s="309"/>
      <c r="F77" s="345"/>
      <c r="G77" s="296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300" t="s">
        <v>10</v>
      </c>
      <c r="B78" s="375" t="s">
        <v>9</v>
      </c>
      <c r="C78" s="304" t="s">
        <v>43</v>
      </c>
      <c r="D78" s="376" t="s">
        <v>74</v>
      </c>
      <c r="E78" s="308"/>
      <c r="F78" s="372" t="s">
        <v>9</v>
      </c>
      <c r="G78" s="295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301"/>
      <c r="B79" s="305"/>
      <c r="C79" s="305"/>
      <c r="D79" s="377"/>
      <c r="E79" s="309"/>
      <c r="F79" s="345"/>
      <c r="G79" s="296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300" t="s">
        <v>10</v>
      </c>
      <c r="B80" s="375" t="s">
        <v>9</v>
      </c>
      <c r="C80" s="304" t="s">
        <v>82</v>
      </c>
      <c r="D80" s="373" t="s">
        <v>77</v>
      </c>
      <c r="E80" s="308"/>
      <c r="F80" s="372" t="s">
        <v>9</v>
      </c>
      <c r="G80" s="295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301"/>
      <c r="B81" s="305"/>
      <c r="C81" s="305"/>
      <c r="D81" s="374"/>
      <c r="E81" s="309"/>
      <c r="F81" s="345"/>
      <c r="G81" s="296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300" t="s">
        <v>10</v>
      </c>
      <c r="B82" s="375" t="s">
        <v>9</v>
      </c>
      <c r="C82" s="304" t="s">
        <v>84</v>
      </c>
      <c r="D82" s="373" t="s">
        <v>78</v>
      </c>
      <c r="E82" s="308"/>
      <c r="F82" s="372" t="s">
        <v>9</v>
      </c>
      <c r="G82" s="295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301"/>
      <c r="B83" s="305"/>
      <c r="C83" s="305"/>
      <c r="D83" s="374"/>
      <c r="E83" s="309"/>
      <c r="F83" s="345"/>
      <c r="G83" s="296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300" t="s">
        <v>10</v>
      </c>
      <c r="B84" s="375" t="s">
        <v>9</v>
      </c>
      <c r="C84" s="304" t="s">
        <v>86</v>
      </c>
      <c r="D84" s="373" t="s">
        <v>79</v>
      </c>
      <c r="E84" s="308"/>
      <c r="F84" s="372" t="s">
        <v>9</v>
      </c>
      <c r="G84" s="295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301"/>
      <c r="B85" s="305"/>
      <c r="C85" s="305"/>
      <c r="D85" s="374"/>
      <c r="E85" s="309"/>
      <c r="F85" s="345"/>
      <c r="G85" s="296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342" t="s">
        <v>10</v>
      </c>
      <c r="B86" s="386" t="s">
        <v>9</v>
      </c>
      <c r="C86" s="382" t="s">
        <v>88</v>
      </c>
      <c r="D86" s="388" t="s">
        <v>81</v>
      </c>
      <c r="E86" s="390"/>
      <c r="F86" s="407" t="s">
        <v>9</v>
      </c>
      <c r="G86" s="409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343"/>
      <c r="B87" s="387"/>
      <c r="C87" s="383"/>
      <c r="D87" s="389"/>
      <c r="E87" s="391"/>
      <c r="F87" s="408"/>
      <c r="G87" s="410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300" t="s">
        <v>10</v>
      </c>
      <c r="B88" s="375" t="s">
        <v>9</v>
      </c>
      <c r="C88" s="304" t="s">
        <v>90</v>
      </c>
      <c r="D88" s="384" t="s">
        <v>83</v>
      </c>
      <c r="E88" s="308"/>
      <c r="F88" s="372" t="s">
        <v>9</v>
      </c>
      <c r="G88" s="295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301"/>
      <c r="B89" s="305"/>
      <c r="C89" s="305"/>
      <c r="D89" s="385"/>
      <c r="E89" s="309"/>
      <c r="F89" s="345"/>
      <c r="G89" s="296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300" t="s">
        <v>10</v>
      </c>
      <c r="B90" s="375" t="s">
        <v>9</v>
      </c>
      <c r="C90" s="304" t="s">
        <v>92</v>
      </c>
      <c r="D90" s="376" t="s">
        <v>85</v>
      </c>
      <c r="E90" s="308"/>
      <c r="F90" s="372" t="s">
        <v>9</v>
      </c>
      <c r="G90" s="295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301"/>
      <c r="B91" s="305"/>
      <c r="C91" s="305"/>
      <c r="D91" s="377"/>
      <c r="E91" s="309"/>
      <c r="F91" s="345"/>
      <c r="G91" s="296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300" t="s">
        <v>10</v>
      </c>
      <c r="B92" s="375" t="s">
        <v>9</v>
      </c>
      <c r="C92" s="304" t="s">
        <v>94</v>
      </c>
      <c r="D92" s="376" t="s">
        <v>87</v>
      </c>
      <c r="E92" s="308"/>
      <c r="F92" s="372" t="s">
        <v>9</v>
      </c>
      <c r="G92" s="295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301"/>
      <c r="B93" s="305"/>
      <c r="C93" s="305"/>
      <c r="D93" s="377"/>
      <c r="E93" s="309"/>
      <c r="F93" s="345"/>
      <c r="G93" s="296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300" t="s">
        <v>10</v>
      </c>
      <c r="B94" s="375" t="s">
        <v>9</v>
      </c>
      <c r="C94" s="304" t="s">
        <v>96</v>
      </c>
      <c r="D94" s="376" t="s">
        <v>89</v>
      </c>
      <c r="E94" s="308"/>
      <c r="F94" s="372" t="s">
        <v>9</v>
      </c>
      <c r="G94" s="295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301"/>
      <c r="B95" s="305"/>
      <c r="C95" s="305"/>
      <c r="D95" s="377"/>
      <c r="E95" s="309"/>
      <c r="F95" s="345"/>
      <c r="G95" s="296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300" t="s">
        <v>10</v>
      </c>
      <c r="B96" s="375" t="s">
        <v>9</v>
      </c>
      <c r="C96" s="304" t="s">
        <v>98</v>
      </c>
      <c r="D96" s="376" t="s">
        <v>91</v>
      </c>
      <c r="E96" s="308"/>
      <c r="F96" s="372" t="s">
        <v>9</v>
      </c>
      <c r="G96" s="295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301"/>
      <c r="B97" s="305"/>
      <c r="C97" s="305"/>
      <c r="D97" s="377"/>
      <c r="E97" s="309"/>
      <c r="F97" s="345"/>
      <c r="G97" s="296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300" t="s">
        <v>10</v>
      </c>
      <c r="B98" s="375" t="s">
        <v>9</v>
      </c>
      <c r="C98" s="304" t="s">
        <v>100</v>
      </c>
      <c r="D98" s="376" t="s">
        <v>93</v>
      </c>
      <c r="E98" s="308"/>
      <c r="F98" s="372" t="s">
        <v>9</v>
      </c>
      <c r="G98" s="295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301"/>
      <c r="B99" s="305"/>
      <c r="C99" s="305"/>
      <c r="D99" s="377"/>
      <c r="E99" s="309"/>
      <c r="F99" s="345"/>
      <c r="G99" s="296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300" t="s">
        <v>10</v>
      </c>
      <c r="B100" s="375" t="s">
        <v>9</v>
      </c>
      <c r="C100" s="304" t="s">
        <v>102</v>
      </c>
      <c r="D100" s="376" t="s">
        <v>95</v>
      </c>
      <c r="E100" s="308"/>
      <c r="F100" s="372" t="s">
        <v>9</v>
      </c>
      <c r="G100" s="295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301"/>
      <c r="B101" s="305"/>
      <c r="C101" s="305"/>
      <c r="D101" s="377"/>
      <c r="E101" s="309"/>
      <c r="F101" s="345"/>
      <c r="G101" s="296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300" t="s">
        <v>10</v>
      </c>
      <c r="B102" s="375" t="s">
        <v>9</v>
      </c>
      <c r="C102" s="304" t="s">
        <v>104</v>
      </c>
      <c r="D102" s="376" t="s">
        <v>97</v>
      </c>
      <c r="E102" s="308"/>
      <c r="F102" s="372" t="s">
        <v>9</v>
      </c>
      <c r="G102" s="295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301"/>
      <c r="B103" s="305"/>
      <c r="C103" s="305"/>
      <c r="D103" s="377"/>
      <c r="E103" s="309"/>
      <c r="F103" s="345"/>
      <c r="G103" s="296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342" t="s">
        <v>10</v>
      </c>
      <c r="B104" s="386" t="s">
        <v>9</v>
      </c>
      <c r="C104" s="382" t="s">
        <v>106</v>
      </c>
      <c r="D104" s="394" t="s">
        <v>99</v>
      </c>
      <c r="E104" s="390"/>
      <c r="F104" s="407" t="s">
        <v>9</v>
      </c>
      <c r="G104" s="409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00"/>
      <c r="B105" s="397"/>
      <c r="C105" s="398"/>
      <c r="D105" s="395"/>
      <c r="E105" s="414"/>
      <c r="F105" s="415"/>
      <c r="G105" s="413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343"/>
      <c r="B106" s="387"/>
      <c r="C106" s="383"/>
      <c r="D106" s="396"/>
      <c r="E106" s="391"/>
      <c r="F106" s="408"/>
      <c r="G106" s="410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300" t="s">
        <v>10</v>
      </c>
      <c r="B107" s="375" t="s">
        <v>9</v>
      </c>
      <c r="C107" s="304" t="s">
        <v>108</v>
      </c>
      <c r="D107" s="376" t="s">
        <v>101</v>
      </c>
      <c r="E107" s="308"/>
      <c r="F107" s="372" t="s">
        <v>9</v>
      </c>
      <c r="G107" s="295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301"/>
      <c r="B108" s="305"/>
      <c r="C108" s="305"/>
      <c r="D108" s="377"/>
      <c r="E108" s="309"/>
      <c r="F108" s="345"/>
      <c r="G108" s="296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300" t="s">
        <v>10</v>
      </c>
      <c r="B109" s="375" t="s">
        <v>9</v>
      </c>
      <c r="C109" s="304" t="s">
        <v>114</v>
      </c>
      <c r="D109" s="376" t="s">
        <v>107</v>
      </c>
      <c r="E109" s="308"/>
      <c r="F109" s="372" t="s">
        <v>9</v>
      </c>
      <c r="G109" s="295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301"/>
      <c r="B110" s="305"/>
      <c r="C110" s="305"/>
      <c r="D110" s="377"/>
      <c r="E110" s="309"/>
      <c r="F110" s="345"/>
      <c r="G110" s="296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300" t="s">
        <v>10</v>
      </c>
      <c r="B111" s="375" t="s">
        <v>9</v>
      </c>
      <c r="C111" s="304" t="s">
        <v>116</v>
      </c>
      <c r="D111" s="384" t="s">
        <v>109</v>
      </c>
      <c r="E111" s="308"/>
      <c r="F111" s="372" t="s">
        <v>9</v>
      </c>
      <c r="G111" s="295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301"/>
      <c r="B112" s="305"/>
      <c r="C112" s="305"/>
      <c r="D112" s="385"/>
      <c r="E112" s="309"/>
      <c r="F112" s="345"/>
      <c r="G112" s="296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300" t="s">
        <v>10</v>
      </c>
      <c r="B113" s="375" t="s">
        <v>9</v>
      </c>
      <c r="C113" s="304" t="s">
        <v>119</v>
      </c>
      <c r="D113" s="376" t="s">
        <v>113</v>
      </c>
      <c r="E113" s="308"/>
      <c r="F113" s="372" t="s">
        <v>9</v>
      </c>
      <c r="G113" s="295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301"/>
      <c r="B114" s="305"/>
      <c r="C114" s="305"/>
      <c r="D114" s="377"/>
      <c r="E114" s="309"/>
      <c r="F114" s="345"/>
      <c r="G114" s="296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300" t="s">
        <v>10</v>
      </c>
      <c r="B115" s="375" t="s">
        <v>9</v>
      </c>
      <c r="C115" s="304" t="s">
        <v>120</v>
      </c>
      <c r="D115" s="376" t="s">
        <v>115</v>
      </c>
      <c r="E115" s="308"/>
      <c r="F115" s="372" t="s">
        <v>9</v>
      </c>
      <c r="G115" s="295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301"/>
      <c r="B116" s="305"/>
      <c r="C116" s="305"/>
      <c r="D116" s="377"/>
      <c r="E116" s="309"/>
      <c r="F116" s="345"/>
      <c r="G116" s="296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342" t="s">
        <v>10</v>
      </c>
      <c r="B117" s="386" t="s">
        <v>9</v>
      </c>
      <c r="C117" s="382" t="s">
        <v>28</v>
      </c>
      <c r="D117" s="416" t="s">
        <v>51</v>
      </c>
      <c r="E117" s="390"/>
      <c r="F117" s="407" t="s">
        <v>9</v>
      </c>
      <c r="G117" s="409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343"/>
      <c r="B118" s="387"/>
      <c r="C118" s="383"/>
      <c r="D118" s="417"/>
      <c r="E118" s="391"/>
      <c r="F118" s="408"/>
      <c r="G118" s="410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300" t="s">
        <v>10</v>
      </c>
      <c r="B119" s="375" t="s">
        <v>9</v>
      </c>
      <c r="C119" s="304" t="s">
        <v>35</v>
      </c>
      <c r="D119" s="392" t="s">
        <v>60</v>
      </c>
      <c r="E119" s="308"/>
      <c r="F119" s="372" t="s">
        <v>9</v>
      </c>
      <c r="G119" s="295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301"/>
      <c r="B120" s="305"/>
      <c r="C120" s="305"/>
      <c r="D120" s="393"/>
      <c r="E120" s="309"/>
      <c r="F120" s="345"/>
      <c r="G120" s="296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300" t="s">
        <v>10</v>
      </c>
      <c r="B121" s="375" t="s">
        <v>9</v>
      </c>
      <c r="C121" s="304" t="s">
        <v>36</v>
      </c>
      <c r="D121" s="392" t="s">
        <v>61</v>
      </c>
      <c r="E121" s="308"/>
      <c r="F121" s="372" t="s">
        <v>9</v>
      </c>
      <c r="G121" s="295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301"/>
      <c r="B122" s="305"/>
      <c r="C122" s="305"/>
      <c r="D122" s="393"/>
      <c r="E122" s="309"/>
      <c r="F122" s="345"/>
      <c r="G122" s="296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300" t="s">
        <v>10</v>
      </c>
      <c r="B123" s="375" t="s">
        <v>9</v>
      </c>
      <c r="C123" s="304" t="s">
        <v>38</v>
      </c>
      <c r="D123" s="392" t="s">
        <v>64</v>
      </c>
      <c r="E123" s="308"/>
      <c r="F123" s="372" t="s">
        <v>9</v>
      </c>
      <c r="G123" s="295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301"/>
      <c r="B124" s="305"/>
      <c r="C124" s="305"/>
      <c r="D124" s="393"/>
      <c r="E124" s="309"/>
      <c r="F124" s="345"/>
      <c r="G124" s="296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342" t="s">
        <v>10</v>
      </c>
      <c r="B125" s="386" t="s">
        <v>9</v>
      </c>
      <c r="C125" s="382" t="s">
        <v>73</v>
      </c>
      <c r="D125" s="416" t="s">
        <v>67</v>
      </c>
      <c r="E125" s="390"/>
      <c r="F125" s="407" t="s">
        <v>9</v>
      </c>
      <c r="G125" s="409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343"/>
      <c r="B126" s="387"/>
      <c r="C126" s="383"/>
      <c r="D126" s="417"/>
      <c r="E126" s="391"/>
      <c r="F126" s="408"/>
      <c r="G126" s="410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300" t="s">
        <v>10</v>
      </c>
      <c r="B127" s="375" t="s">
        <v>9</v>
      </c>
      <c r="C127" s="304" t="s">
        <v>80</v>
      </c>
      <c r="D127" s="392" t="s">
        <v>76</v>
      </c>
      <c r="E127" s="308"/>
      <c r="F127" s="372" t="s">
        <v>9</v>
      </c>
      <c r="G127" s="295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301"/>
      <c r="B128" s="305"/>
      <c r="C128" s="305"/>
      <c r="D128" s="393"/>
      <c r="E128" s="309"/>
      <c r="F128" s="345"/>
      <c r="G128" s="296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300" t="s">
        <v>10</v>
      </c>
      <c r="B129" s="375" t="s">
        <v>9</v>
      </c>
      <c r="C129" s="304" t="s">
        <v>110</v>
      </c>
      <c r="D129" s="392" t="s">
        <v>103</v>
      </c>
      <c r="E129" s="308"/>
      <c r="F129" s="372" t="s">
        <v>9</v>
      </c>
      <c r="G129" s="295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301"/>
      <c r="B130" s="305"/>
      <c r="C130" s="305"/>
      <c r="D130" s="393"/>
      <c r="E130" s="309"/>
      <c r="F130" s="345"/>
      <c r="G130" s="296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300" t="s">
        <v>10</v>
      </c>
      <c r="B131" s="375" t="s">
        <v>9</v>
      </c>
      <c r="C131" s="304" t="s">
        <v>112</v>
      </c>
      <c r="D131" s="392" t="s">
        <v>105</v>
      </c>
      <c r="E131" s="308"/>
      <c r="F131" s="372" t="s">
        <v>9</v>
      </c>
      <c r="G131" s="295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301"/>
      <c r="B132" s="305"/>
      <c r="C132" s="305"/>
      <c r="D132" s="393"/>
      <c r="E132" s="309"/>
      <c r="F132" s="345"/>
      <c r="G132" s="296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300" t="s">
        <v>10</v>
      </c>
      <c r="B133" s="375" t="s">
        <v>9</v>
      </c>
      <c r="C133" s="304" t="s">
        <v>117</v>
      </c>
      <c r="D133" s="392" t="s">
        <v>111</v>
      </c>
      <c r="E133" s="308"/>
      <c r="F133" s="372" t="s">
        <v>9</v>
      </c>
      <c r="G133" s="295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301"/>
      <c r="B134" s="305"/>
      <c r="C134" s="305"/>
      <c r="D134" s="393"/>
      <c r="E134" s="309"/>
      <c r="F134" s="345"/>
      <c r="G134" s="296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300" t="s">
        <v>10</v>
      </c>
      <c r="B135" s="375" t="s">
        <v>9</v>
      </c>
      <c r="C135" s="304" t="s">
        <v>121</v>
      </c>
      <c r="D135" s="142" t="s">
        <v>126</v>
      </c>
      <c r="E135" s="404"/>
      <c r="F135" s="404"/>
      <c r="G135" s="405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399"/>
      <c r="B136" s="419"/>
      <c r="C136" s="420"/>
      <c r="D136" s="143"/>
      <c r="E136" s="345"/>
      <c r="F136" s="345"/>
      <c r="G136" s="296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300" t="s">
        <v>10</v>
      </c>
      <c r="B137" s="375" t="s">
        <v>9</v>
      </c>
      <c r="C137" s="304" t="s">
        <v>122</v>
      </c>
      <c r="D137" s="392" t="s">
        <v>118</v>
      </c>
      <c r="E137" s="402"/>
      <c r="F137" s="372" t="s">
        <v>9</v>
      </c>
      <c r="G137" s="295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399"/>
      <c r="B138" s="419"/>
      <c r="C138" s="420"/>
      <c r="D138" s="418"/>
      <c r="E138" s="403"/>
      <c r="F138" s="401"/>
      <c r="G138" s="406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300" t="s">
        <v>10</v>
      </c>
      <c r="B139" s="375" t="s">
        <v>9</v>
      </c>
      <c r="C139" s="304" t="s">
        <v>75</v>
      </c>
      <c r="D139" s="392" t="s">
        <v>68</v>
      </c>
      <c r="E139" s="308"/>
      <c r="F139" s="372" t="s">
        <v>9</v>
      </c>
      <c r="G139" s="295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301"/>
      <c r="B140" s="305"/>
      <c r="C140" s="305"/>
      <c r="D140" s="393"/>
      <c r="E140" s="309"/>
      <c r="F140" s="345"/>
      <c r="G140" s="296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331" t="s">
        <v>15</v>
      </c>
      <c r="D141" s="332"/>
      <c r="E141" s="332"/>
      <c r="F141" s="332"/>
      <c r="G141" s="332"/>
      <c r="H141" s="381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378" t="s">
        <v>133</v>
      </c>
      <c r="D142" s="379"/>
      <c r="E142" s="379"/>
      <c r="F142" s="379"/>
      <c r="G142" s="379"/>
      <c r="H142" s="380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B131:B132"/>
    <mergeCell ref="C131:C132"/>
    <mergeCell ref="D137:D138"/>
    <mergeCell ref="B133:B134"/>
    <mergeCell ref="B135:B136"/>
    <mergeCell ref="C135:C136"/>
    <mergeCell ref="B137:B138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A115:A116"/>
    <mergeCell ref="A117:A118"/>
    <mergeCell ref="A119:A120"/>
    <mergeCell ref="B119:B120"/>
    <mergeCell ref="B109:B110"/>
    <mergeCell ref="B111:B112"/>
    <mergeCell ref="C117:C118"/>
    <mergeCell ref="D113:D114"/>
    <mergeCell ref="D119:D120"/>
    <mergeCell ref="D115:D116"/>
    <mergeCell ref="E109:E110"/>
    <mergeCell ref="E111:E112"/>
    <mergeCell ref="E115:E116"/>
    <mergeCell ref="D117:D118"/>
    <mergeCell ref="D111:D112"/>
    <mergeCell ref="E119:E120"/>
    <mergeCell ref="E117:E118"/>
    <mergeCell ref="F115:F116"/>
    <mergeCell ref="F111:F112"/>
    <mergeCell ref="D109:D110"/>
    <mergeCell ref="G117:G118"/>
    <mergeCell ref="G119:G120"/>
    <mergeCell ref="G113:G114"/>
    <mergeCell ref="F113:F114"/>
    <mergeCell ref="F117:F118"/>
    <mergeCell ref="G109:G110"/>
    <mergeCell ref="G94:G95"/>
    <mergeCell ref="G104:G106"/>
    <mergeCell ref="E107:E108"/>
    <mergeCell ref="E104:E106"/>
    <mergeCell ref="F104:F106"/>
    <mergeCell ref="F107:F108"/>
    <mergeCell ref="E113:E114"/>
    <mergeCell ref="F109:F110"/>
    <mergeCell ref="G111:G112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62:F63"/>
    <mergeCell ref="F74:F75"/>
    <mergeCell ref="E66:E67"/>
    <mergeCell ref="E68:E69"/>
    <mergeCell ref="D68:D69"/>
    <mergeCell ref="E62:E63"/>
    <mergeCell ref="F66:F67"/>
    <mergeCell ref="F64:F65"/>
    <mergeCell ref="E60:E61"/>
    <mergeCell ref="G72:G73"/>
    <mergeCell ref="F84:F85"/>
    <mergeCell ref="F80:F81"/>
    <mergeCell ref="D72:D73"/>
    <mergeCell ref="D74:D75"/>
    <mergeCell ref="E64:E65"/>
    <mergeCell ref="D76:D77"/>
    <mergeCell ref="B64:B65"/>
    <mergeCell ref="C64:C65"/>
    <mergeCell ref="D64:D65"/>
    <mergeCell ref="G64:G65"/>
    <mergeCell ref="G68:G69"/>
    <mergeCell ref="G84:G85"/>
    <mergeCell ref="A60:A61"/>
    <mergeCell ref="A62:A63"/>
    <mergeCell ref="C62:C63"/>
    <mergeCell ref="D62:D63"/>
    <mergeCell ref="B62:B63"/>
    <mergeCell ref="C60:C61"/>
    <mergeCell ref="C58:C59"/>
    <mergeCell ref="D60:D61"/>
    <mergeCell ref="B60:B61"/>
    <mergeCell ref="B58:B59"/>
    <mergeCell ref="G56:G57"/>
    <mergeCell ref="F56:F57"/>
    <mergeCell ref="E58:E59"/>
    <mergeCell ref="F58:F59"/>
    <mergeCell ref="A50:A51"/>
    <mergeCell ref="C52:C53"/>
    <mergeCell ref="D52:D53"/>
    <mergeCell ref="A56:A57"/>
    <mergeCell ref="B56:B57"/>
    <mergeCell ref="C56:C57"/>
    <mergeCell ref="D56:D57"/>
    <mergeCell ref="E54:E55"/>
    <mergeCell ref="F54:F55"/>
    <mergeCell ref="D54:D55"/>
    <mergeCell ref="A52:A53"/>
    <mergeCell ref="C54:C55"/>
    <mergeCell ref="B52:B53"/>
    <mergeCell ref="E56:E57"/>
    <mergeCell ref="A58:A59"/>
    <mergeCell ref="G52:G53"/>
    <mergeCell ref="F52:F53"/>
    <mergeCell ref="E52:E53"/>
    <mergeCell ref="G46:G47"/>
    <mergeCell ref="E48:E49"/>
    <mergeCell ref="E50:E51"/>
    <mergeCell ref="G54:G55"/>
    <mergeCell ref="A54:A55"/>
    <mergeCell ref="B54:B55"/>
    <mergeCell ref="C44:C45"/>
    <mergeCell ref="C46:C47"/>
    <mergeCell ref="A48:A49"/>
    <mergeCell ref="B48:B49"/>
    <mergeCell ref="B44:B45"/>
    <mergeCell ref="A46:A47"/>
    <mergeCell ref="B46:B47"/>
    <mergeCell ref="B50:B51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D46:D47"/>
    <mergeCell ref="D44:D45"/>
    <mergeCell ref="E44:E45"/>
    <mergeCell ref="F48:F49"/>
    <mergeCell ref="G48:G49"/>
    <mergeCell ref="G50:G51"/>
    <mergeCell ref="E46:E47"/>
    <mergeCell ref="F60:F61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F70:F71"/>
    <mergeCell ref="F72:F73"/>
    <mergeCell ref="F68:F69"/>
    <mergeCell ref="G66:G67"/>
    <mergeCell ref="G70:G71"/>
    <mergeCell ref="F125:F126"/>
    <mergeCell ref="G125:G126"/>
    <mergeCell ref="F123:F124"/>
    <mergeCell ref="F119:F120"/>
    <mergeCell ref="G123:G124"/>
    <mergeCell ref="F121:F122"/>
    <mergeCell ref="G127:G128"/>
    <mergeCell ref="F127:F128"/>
    <mergeCell ref="E139:E140"/>
    <mergeCell ref="F139:F140"/>
    <mergeCell ref="G139:G140"/>
    <mergeCell ref="G131:G132"/>
    <mergeCell ref="F137:F138"/>
    <mergeCell ref="E137:E138"/>
    <mergeCell ref="E135:E136"/>
    <mergeCell ref="F131:F132"/>
    <mergeCell ref="F135:F136"/>
    <mergeCell ref="G135:G136"/>
    <mergeCell ref="G133:G134"/>
    <mergeCell ref="A123:A124"/>
    <mergeCell ref="G129:G130"/>
    <mergeCell ref="F129:F130"/>
    <mergeCell ref="F133:F134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C113:C114"/>
    <mergeCell ref="A100:A101"/>
    <mergeCell ref="B100:B101"/>
    <mergeCell ref="A102:A103"/>
    <mergeCell ref="A107:A108"/>
    <mergeCell ref="A104:A106"/>
    <mergeCell ref="A113:A114"/>
    <mergeCell ref="A109:A110"/>
    <mergeCell ref="A111:A112"/>
    <mergeCell ref="B107:B108"/>
    <mergeCell ref="B113:B114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C109:C110"/>
    <mergeCell ref="C104:C106"/>
    <mergeCell ref="C102:C103"/>
    <mergeCell ref="C111:C112"/>
    <mergeCell ref="B98:B99"/>
    <mergeCell ref="A98:A99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E74:E75"/>
    <mergeCell ref="E82:E83"/>
    <mergeCell ref="D102:D103"/>
    <mergeCell ref="D86:D87"/>
    <mergeCell ref="E100:E101"/>
    <mergeCell ref="E90:E91"/>
    <mergeCell ref="E86:E87"/>
    <mergeCell ref="D80:D81"/>
    <mergeCell ref="E70:E71"/>
    <mergeCell ref="E72:E73"/>
    <mergeCell ref="E76:E77"/>
    <mergeCell ref="E92:E93"/>
    <mergeCell ref="E94:E95"/>
    <mergeCell ref="C94:C95"/>
    <mergeCell ref="E88:E89"/>
    <mergeCell ref="A86:A87"/>
    <mergeCell ref="A84:A85"/>
    <mergeCell ref="A76:A77"/>
    <mergeCell ref="C76:C77"/>
    <mergeCell ref="A82:A83"/>
    <mergeCell ref="B80:B81"/>
    <mergeCell ref="C80:C81"/>
    <mergeCell ref="B84:B85"/>
    <mergeCell ref="B82:B83"/>
    <mergeCell ref="B86:B87"/>
    <mergeCell ref="A78:A79"/>
    <mergeCell ref="B78:B79"/>
    <mergeCell ref="C90:C91"/>
    <mergeCell ref="C82:C83"/>
    <mergeCell ref="D82:D83"/>
    <mergeCell ref="F82:F83"/>
    <mergeCell ref="C84:C85"/>
    <mergeCell ref="D84:D85"/>
    <mergeCell ref="E80:E81"/>
    <mergeCell ref="E84:E85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C78:C79"/>
    <mergeCell ref="D78:D79"/>
    <mergeCell ref="C141:H141"/>
    <mergeCell ref="A68:A69"/>
    <mergeCell ref="A70:A71"/>
    <mergeCell ref="D92:D93"/>
    <mergeCell ref="C107:C108"/>
    <mergeCell ref="F76:F77"/>
    <mergeCell ref="D94:D95"/>
    <mergeCell ref="C92:C93"/>
    <mergeCell ref="C96:C97"/>
    <mergeCell ref="A80:A81"/>
    <mergeCell ref="A74:A75"/>
    <mergeCell ref="B76:B77"/>
    <mergeCell ref="B74:B75"/>
    <mergeCell ref="C74:C75"/>
    <mergeCell ref="G76:G77"/>
    <mergeCell ref="E78:E79"/>
    <mergeCell ref="F78:F79"/>
    <mergeCell ref="D66:D67"/>
    <mergeCell ref="A72:A73"/>
    <mergeCell ref="A66:A67"/>
    <mergeCell ref="B66:B67"/>
    <mergeCell ref="C66:C67"/>
    <mergeCell ref="B68:B69"/>
    <mergeCell ref="C68:C69"/>
    <mergeCell ref="B70:B71"/>
    <mergeCell ref="C70:C71"/>
    <mergeCell ref="D70:D71"/>
    <mergeCell ref="C72:C73"/>
    <mergeCell ref="B72:B73"/>
    <mergeCell ref="A37:P37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G38:G39"/>
    <mergeCell ref="G34:G35"/>
    <mergeCell ref="C34:C35"/>
    <mergeCell ref="F38:F39"/>
    <mergeCell ref="A28:A29"/>
    <mergeCell ref="P3:P4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J3:K3"/>
    <mergeCell ref="L3:L4"/>
    <mergeCell ref="H6:H24"/>
    <mergeCell ref="C36:H36"/>
    <mergeCell ref="C28:C29"/>
    <mergeCell ref="D28:D29"/>
    <mergeCell ref="E2:E4"/>
    <mergeCell ref="F2:F4"/>
    <mergeCell ref="G28:G29"/>
    <mergeCell ref="I3:I4"/>
    <mergeCell ref="D40:D41"/>
    <mergeCell ref="E40:E41"/>
    <mergeCell ref="B34:B35"/>
    <mergeCell ref="B28:B29"/>
    <mergeCell ref="A2:A4"/>
    <mergeCell ref="G121:G122"/>
    <mergeCell ref="I2:L2"/>
    <mergeCell ref="A38:A39"/>
    <mergeCell ref="B38:B39"/>
    <mergeCell ref="C38:C39"/>
    <mergeCell ref="D38:D39"/>
    <mergeCell ref="E38:E39"/>
    <mergeCell ref="B2:B4"/>
    <mergeCell ref="C2:C4"/>
    <mergeCell ref="D2:D4"/>
    <mergeCell ref="G2:G4"/>
    <mergeCell ref="F30:F31"/>
    <mergeCell ref="E28:E29"/>
    <mergeCell ref="F28:F29"/>
    <mergeCell ref="D30:D31"/>
    <mergeCell ref="E30:E31"/>
    <mergeCell ref="G30:G31"/>
    <mergeCell ref="A33:P33"/>
    <mergeCell ref="C32:H32"/>
    <mergeCell ref="B6:B26"/>
    <mergeCell ref="C6:C26"/>
    <mergeCell ref="C30:C31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Jurgita Urbonaitė</cp:lastModifiedBy>
  <cp:lastPrinted>2017-03-20T06:48:46Z</cp:lastPrinted>
  <dcterms:created xsi:type="dcterms:W3CDTF">2004-05-19T10:48:48Z</dcterms:created>
  <dcterms:modified xsi:type="dcterms:W3CDTF">2017-04-18T07:29:23Z</dcterms:modified>
</cp:coreProperties>
</file>